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E5E0C15-7FC6-46F3-841A-37A5EA65F4D3}" xr6:coauthVersionLast="47" xr6:coauthVersionMax="47" xr10:uidLastSave="{00000000-0000-0000-0000-000000000000}"/>
  <bookViews>
    <workbookView xWindow="-110" yWindow="-110" windowWidth="19420" windowHeight="10420" firstSheet="2" activeTab="5" xr2:uid="{00000000-000D-0000-FFFF-FFFF00000000}"/>
  </bookViews>
  <sheets>
    <sheet name="WB" sheetId="8" r:id="rId1"/>
    <sheet name="immunoglobulin" sheetId="2" r:id="rId2"/>
    <sheet name="Organ index" sheetId="3" r:id="rId3"/>
    <sheet name="villus height and crypt depth" sheetId="6" r:id="rId4"/>
    <sheet name="TNT-α,IL-1β,and IL-6 " sheetId="4" r:id="rId5"/>
    <sheet name="ALT,AST,and MDA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95" i="8" l="1"/>
  <c r="M195" i="8"/>
  <c r="L195" i="8"/>
  <c r="K195" i="8"/>
  <c r="J195" i="8"/>
  <c r="I195" i="8"/>
  <c r="H195" i="8"/>
  <c r="G195" i="8"/>
  <c r="F195" i="8"/>
  <c r="E195" i="8"/>
  <c r="D195" i="8"/>
  <c r="C195" i="8"/>
  <c r="N194" i="8"/>
  <c r="M194" i="8"/>
  <c r="L194" i="8"/>
  <c r="K194" i="8"/>
  <c r="J194" i="8"/>
  <c r="I194" i="8"/>
  <c r="H194" i="8"/>
  <c r="G194" i="8"/>
  <c r="F194" i="8"/>
  <c r="E194" i="8"/>
  <c r="D194" i="8"/>
  <c r="C194" i="8"/>
  <c r="J11" i="6" l="1"/>
  <c r="I11" i="6"/>
  <c r="H11" i="6"/>
  <c r="G11" i="6"/>
  <c r="F11" i="6"/>
  <c r="E11" i="6"/>
  <c r="D11" i="6"/>
  <c r="C11" i="6"/>
  <c r="J10" i="6"/>
  <c r="I10" i="6"/>
  <c r="H10" i="6"/>
  <c r="G10" i="6"/>
  <c r="F10" i="6"/>
  <c r="E10" i="6"/>
  <c r="D10" i="6"/>
  <c r="C10" i="6"/>
  <c r="J9" i="6"/>
  <c r="I9" i="6"/>
  <c r="H9" i="6"/>
  <c r="G9" i="6"/>
  <c r="F9" i="6"/>
  <c r="E9" i="6"/>
  <c r="D9" i="6"/>
  <c r="C9" i="6"/>
</calcChain>
</file>

<file path=xl/sharedStrings.xml><?xml version="1.0" encoding="utf-8"?>
<sst xmlns="http://schemas.openxmlformats.org/spreadsheetml/2006/main" count="424" uniqueCount="70">
  <si>
    <t>ASK1</t>
  </si>
  <si>
    <t>CK</t>
  </si>
  <si>
    <t>MOD</t>
  </si>
  <si>
    <t>S-MLT</t>
  </si>
  <si>
    <t>L-MLT</t>
  </si>
  <si>
    <t>Gruop</t>
  </si>
  <si>
    <t>L-LLT</t>
  </si>
  <si>
    <t>L-HLT</t>
  </si>
  <si>
    <t>S-LLT</t>
  </si>
  <si>
    <t>S-HLT</t>
  </si>
  <si>
    <t>IgA</t>
  </si>
  <si>
    <t>IgM</t>
  </si>
  <si>
    <t>IgG</t>
  </si>
  <si>
    <t>Thymus index</t>
  </si>
  <si>
    <t>Spleen index</t>
  </si>
  <si>
    <t>Liver index</t>
  </si>
  <si>
    <t>TNF-α</t>
  </si>
  <si>
    <t>IL-Iβ</t>
  </si>
  <si>
    <t>IL-6</t>
  </si>
  <si>
    <t>ALT</t>
  </si>
  <si>
    <t>AST</t>
  </si>
  <si>
    <t>MDA</t>
  </si>
  <si>
    <t>villus height</t>
  </si>
  <si>
    <t>crypt depth</t>
  </si>
  <si>
    <t>V/C</t>
  </si>
  <si>
    <t>b</t>
    <phoneticPr fontId="3" type="noConversion"/>
  </si>
  <si>
    <t>a</t>
    <phoneticPr fontId="3" type="noConversion"/>
  </si>
  <si>
    <t/>
  </si>
  <si>
    <t>Descriptives</t>
  </si>
  <si>
    <t>VAR00002</t>
  </si>
  <si>
    <t>N</t>
  </si>
  <si>
    <t>Mean</t>
  </si>
  <si>
    <t>Std. Deviation</t>
  </si>
  <si>
    <t>Std. Error</t>
  </si>
  <si>
    <t>95% Confidence Interval for Mean</t>
  </si>
  <si>
    <t>Minimum</t>
  </si>
  <si>
    <t>Maximum</t>
  </si>
  <si>
    <t>Lower Bound</t>
  </si>
  <si>
    <t>Upper Bound</t>
  </si>
  <si>
    <t>1</t>
  </si>
  <si>
    <t>2</t>
  </si>
  <si>
    <t>3</t>
  </si>
  <si>
    <t>4</t>
  </si>
  <si>
    <t>Total</t>
  </si>
  <si>
    <r>
      <rPr>
        <sz val="9"/>
        <rFont val="Times New Roman"/>
        <family val="1"/>
      </rPr>
      <t>a significant difference determined by one-way ANOVA (</t>
    </r>
    <r>
      <rPr>
        <i/>
        <sz val="9"/>
        <rFont val="Times New Roman"/>
        <family val="1"/>
      </rPr>
      <t>P</t>
    </r>
    <r>
      <rPr>
        <sz val="9"/>
        <rFont val="Times New Roman"/>
        <family val="1"/>
      </rPr>
      <t xml:space="preserve"> &lt; 0.05).</t>
    </r>
    <phoneticPr fontId="3" type="noConversion"/>
  </si>
  <si>
    <t>MEK3</t>
    <phoneticPr fontId="3" type="noConversion"/>
  </si>
  <si>
    <t>d</t>
    <phoneticPr fontId="3" type="noConversion"/>
  </si>
  <si>
    <t>c</t>
    <phoneticPr fontId="3" type="noConversion"/>
  </si>
  <si>
    <t>MEK6</t>
    <phoneticPr fontId="3" type="noConversion"/>
  </si>
  <si>
    <t>ab</t>
    <phoneticPr fontId="3" type="noConversion"/>
  </si>
  <si>
    <t>bc</t>
    <phoneticPr fontId="3" type="noConversion"/>
  </si>
  <si>
    <t>MSK1</t>
    <phoneticPr fontId="3" type="noConversion"/>
  </si>
  <si>
    <t>MK2</t>
    <phoneticPr fontId="3" type="noConversion"/>
  </si>
  <si>
    <t>HSP27</t>
    <phoneticPr fontId="3" type="noConversion"/>
  </si>
  <si>
    <t>P-P38/P38</t>
    <phoneticPr fontId="3" type="noConversion"/>
  </si>
  <si>
    <t>P-P65/P65</t>
    <phoneticPr fontId="3" type="noConversion"/>
  </si>
  <si>
    <t>FOXP3</t>
  </si>
  <si>
    <t>GAPDH</t>
  </si>
  <si>
    <t>PPARγ/GAPDH</t>
  </si>
  <si>
    <t>FOXP3/GAPDH</t>
  </si>
  <si>
    <t>PPAR-γ</t>
    <phoneticPr fontId="3" type="noConversion"/>
  </si>
  <si>
    <t>CK</t>
    <phoneticPr fontId="3" type="noConversion"/>
  </si>
  <si>
    <t>MOD</t>
    <phoneticPr fontId="3" type="noConversion"/>
  </si>
  <si>
    <t>S-MLT</t>
    <phoneticPr fontId="3" type="noConversion"/>
  </si>
  <si>
    <t>L-MLT</t>
    <phoneticPr fontId="3" type="noConversion"/>
  </si>
  <si>
    <t xml:space="preserve"> Levels of the Thymus index, Spleen index, Liver index,  in mouse liver tissues</t>
    <phoneticPr fontId="3" type="noConversion"/>
  </si>
  <si>
    <t xml:space="preserve">Differences in villus height and crypt depth among treatment groups. </t>
    <phoneticPr fontId="3" type="noConversion"/>
  </si>
  <si>
    <r>
      <t xml:space="preserve"> Levels of TNT-</t>
    </r>
    <r>
      <rPr>
        <b/>
        <sz val="11"/>
        <color theme="1"/>
        <rFont val="Times New Roman"/>
        <family val="1"/>
      </rPr>
      <t>α,  IL-1β, and IL-6 in mouse serum</t>
    </r>
    <phoneticPr fontId="3" type="noConversion"/>
  </si>
  <si>
    <t xml:space="preserve"> Levels of ALT,  AST, and MDA in mouse liver tissues</t>
    <phoneticPr fontId="3" type="noConversion"/>
  </si>
  <si>
    <t>Levels of the IgA, IgM, and IgG in mouse liver tissues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</si>
</sst>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0.000_ "/>
    <numFmt numFmtId="179" formatCode="####.00000"/>
    <numFmt numFmtId="180" formatCode="####.000000"/>
    <numFmt numFmtId="189" formatCode="###0"/>
    <numFmt numFmtId="190" formatCode="###0.00000"/>
    <numFmt numFmtId="191" formatCode="###0.000000"/>
    <numFmt numFmtId="192" formatCode="###0.000"/>
    <numFmt numFmtId="194" formatCode="0.000_);[Red]\(0.000\)"/>
  </numFmts>
  <fonts count="17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indexed="60"/>
      <name val="Arial Bold"/>
    </font>
    <font>
      <sz val="9"/>
      <color indexed="60"/>
      <name val="Arial"/>
      <family val="2"/>
    </font>
    <font>
      <sz val="9"/>
      <color indexed="62"/>
      <name val="Arial"/>
      <family val="2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宋体"/>
      <family val="3"/>
      <charset val="134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 diagonalUp="1">
      <left/>
      <right/>
      <top/>
      <bottom/>
      <diagonal style="thin">
        <color auto="1"/>
      </diagonal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>
      <alignment vertical="center"/>
    </xf>
    <xf numFmtId="0" fontId="6" fillId="0" borderId="0" xfId="2"/>
    <xf numFmtId="0" fontId="9" fillId="2" borderId="0" xfId="2" applyFont="1" applyFill="1"/>
    <xf numFmtId="0" fontId="10" fillId="0" borderId="0" xfId="2" applyFont="1" applyBorder="1" applyAlignment="1">
      <alignment horizontal="left" wrapText="1"/>
    </xf>
    <xf numFmtId="0" fontId="10" fillId="0" borderId="4" xfId="2" applyFont="1" applyBorder="1" applyAlignment="1">
      <alignment horizontal="center" wrapText="1"/>
    </xf>
    <xf numFmtId="0" fontId="10" fillId="0" borderId="2" xfId="2" applyFont="1" applyBorder="1" applyAlignment="1">
      <alignment horizontal="center" wrapText="1"/>
    </xf>
    <xf numFmtId="0" fontId="10" fillId="0" borderId="5" xfId="2" applyFont="1" applyBorder="1" applyAlignment="1">
      <alignment horizontal="center" wrapText="1"/>
    </xf>
    <xf numFmtId="0" fontId="10" fillId="0" borderId="6" xfId="2" applyFont="1" applyBorder="1" applyAlignment="1">
      <alignment horizontal="left" wrapText="1"/>
    </xf>
    <xf numFmtId="0" fontId="10" fillId="0" borderId="7" xfId="2" applyFont="1" applyBorder="1" applyAlignment="1">
      <alignment horizontal="center" wrapText="1"/>
    </xf>
    <xf numFmtId="0" fontId="10" fillId="0" borderId="3" xfId="2" applyFont="1" applyBorder="1" applyAlignment="1">
      <alignment horizontal="center" wrapText="1"/>
    </xf>
    <xf numFmtId="0" fontId="10" fillId="0" borderId="8" xfId="2" applyFont="1" applyBorder="1" applyAlignment="1">
      <alignment horizontal="center" wrapText="1"/>
    </xf>
    <xf numFmtId="0" fontId="10" fillId="3" borderId="9" xfId="2" applyFont="1" applyFill="1" applyBorder="1" applyAlignment="1">
      <alignment horizontal="left" vertical="top"/>
    </xf>
    <xf numFmtId="189" fontId="9" fillId="0" borderId="10" xfId="2" applyNumberFormat="1" applyFont="1" applyBorder="1" applyAlignment="1">
      <alignment horizontal="right" vertical="top"/>
    </xf>
    <xf numFmtId="190" fontId="9" fillId="0" borderId="11" xfId="2" applyNumberFormat="1" applyFont="1" applyBorder="1" applyAlignment="1">
      <alignment horizontal="right" vertical="top"/>
    </xf>
    <xf numFmtId="191" fontId="9" fillId="0" borderId="11" xfId="2" applyNumberFormat="1" applyFont="1" applyBorder="1" applyAlignment="1">
      <alignment horizontal="right" vertical="top"/>
    </xf>
    <xf numFmtId="192" fontId="9" fillId="0" borderId="11" xfId="2" applyNumberFormat="1" applyFont="1" applyBorder="1" applyAlignment="1">
      <alignment horizontal="right" vertical="top"/>
    </xf>
    <xf numFmtId="192" fontId="9" fillId="0" borderId="12" xfId="2" applyNumberFormat="1" applyFont="1" applyBorder="1" applyAlignment="1">
      <alignment horizontal="right" vertical="top"/>
    </xf>
    <xf numFmtId="0" fontId="10" fillId="3" borderId="13" xfId="2" applyFont="1" applyFill="1" applyBorder="1" applyAlignment="1">
      <alignment horizontal="left" vertical="top"/>
    </xf>
    <xf numFmtId="189" fontId="9" fillId="0" borderId="14" xfId="2" applyNumberFormat="1" applyFont="1" applyBorder="1" applyAlignment="1">
      <alignment horizontal="right" vertical="top"/>
    </xf>
    <xf numFmtId="190" fontId="9" fillId="0" borderId="15" xfId="2" applyNumberFormat="1" applyFont="1" applyBorder="1" applyAlignment="1">
      <alignment horizontal="right" vertical="top"/>
    </xf>
    <xf numFmtId="191" fontId="9" fillId="0" borderId="15" xfId="2" applyNumberFormat="1" applyFont="1" applyBorder="1" applyAlignment="1">
      <alignment horizontal="right" vertical="top"/>
    </xf>
    <xf numFmtId="192" fontId="9" fillId="0" borderId="15" xfId="2" applyNumberFormat="1" applyFont="1" applyBorder="1" applyAlignment="1">
      <alignment horizontal="right" vertical="top"/>
    </xf>
    <xf numFmtId="192" fontId="9" fillId="0" borderId="16" xfId="2" applyNumberFormat="1" applyFont="1" applyBorder="1" applyAlignment="1">
      <alignment horizontal="right" vertical="top"/>
    </xf>
    <xf numFmtId="0" fontId="10" fillId="3" borderId="17" xfId="2" applyFont="1" applyFill="1" applyBorder="1" applyAlignment="1">
      <alignment horizontal="left" vertical="top" wrapText="1"/>
    </xf>
    <xf numFmtId="189" fontId="9" fillId="0" borderId="18" xfId="2" applyNumberFormat="1" applyFont="1" applyBorder="1" applyAlignment="1">
      <alignment horizontal="right" vertical="top"/>
    </xf>
    <xf numFmtId="190" fontId="9" fillId="0" borderId="19" xfId="2" applyNumberFormat="1" applyFont="1" applyBorder="1" applyAlignment="1">
      <alignment horizontal="right" vertical="top"/>
    </xf>
    <xf numFmtId="191" fontId="9" fillId="0" borderId="19" xfId="2" applyNumberFormat="1" applyFont="1" applyBorder="1" applyAlignment="1">
      <alignment horizontal="right" vertical="top"/>
    </xf>
    <xf numFmtId="192" fontId="9" fillId="0" borderId="19" xfId="2" applyNumberFormat="1" applyFont="1" applyBorder="1" applyAlignment="1">
      <alignment horizontal="right" vertical="top"/>
    </xf>
    <xf numFmtId="192" fontId="9" fillId="0" borderId="20" xfId="2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 applyAlignment="1"/>
    <xf numFmtId="0" fontId="4" fillId="0" borderId="0" xfId="0" applyFont="1" applyFill="1" applyBorder="1" applyAlignment="1">
      <alignment horizontal="center" vertical="center"/>
    </xf>
    <xf numFmtId="179" fontId="7" fillId="0" borderId="0" xfId="1" applyNumberFormat="1" applyFont="1" applyBorder="1" applyAlignment="1">
      <alignment horizontal="right" vertical="center"/>
    </xf>
    <xf numFmtId="180" fontId="7" fillId="0" borderId="0" xfId="1" applyNumberFormat="1" applyFont="1" applyBorder="1" applyAlignment="1">
      <alignment horizontal="right" vertical="center"/>
    </xf>
    <xf numFmtId="0" fontId="8" fillId="0" borderId="0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wrapText="1"/>
    </xf>
    <xf numFmtId="0" fontId="10" fillId="0" borderId="4" xfId="2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8" fillId="0" borderId="0" xfId="3" applyFont="1" applyBorder="1" applyAlignment="1">
      <alignment horizontal="center" vertical="center" wrapText="1"/>
    </xf>
    <xf numFmtId="0" fontId="6" fillId="0" borderId="0" xfId="3"/>
    <xf numFmtId="0" fontId="9" fillId="2" borderId="0" xfId="3" applyFont="1" applyFill="1"/>
    <xf numFmtId="0" fontId="10" fillId="0" borderId="0" xfId="3" applyFont="1" applyBorder="1" applyAlignment="1">
      <alignment horizontal="left" wrapText="1"/>
    </xf>
    <xf numFmtId="0" fontId="10" fillId="0" borderId="4" xfId="3" applyFont="1" applyBorder="1" applyAlignment="1">
      <alignment horizontal="center" wrapText="1"/>
    </xf>
    <xf numFmtId="0" fontId="10" fillId="0" borderId="2" xfId="3" applyFont="1" applyBorder="1" applyAlignment="1">
      <alignment horizontal="center" wrapText="1"/>
    </xf>
    <xf numFmtId="0" fontId="10" fillId="0" borderId="2" xfId="3" applyFont="1" applyBorder="1" applyAlignment="1">
      <alignment horizontal="center" wrapText="1"/>
    </xf>
    <xf numFmtId="0" fontId="10" fillId="0" borderId="5" xfId="3" applyFont="1" applyBorder="1" applyAlignment="1">
      <alignment horizontal="center" wrapText="1"/>
    </xf>
    <xf numFmtId="0" fontId="10" fillId="0" borderId="6" xfId="3" applyFont="1" applyBorder="1" applyAlignment="1">
      <alignment horizontal="left" wrapText="1"/>
    </xf>
    <xf numFmtId="0" fontId="10" fillId="0" borderId="7" xfId="3" applyFont="1" applyBorder="1" applyAlignment="1">
      <alignment horizontal="center" wrapText="1"/>
    </xf>
    <xf numFmtId="0" fontId="10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wrapText="1"/>
    </xf>
    <xf numFmtId="0" fontId="10" fillId="0" borderId="8" xfId="3" applyFont="1" applyBorder="1" applyAlignment="1">
      <alignment horizontal="center" wrapText="1"/>
    </xf>
    <xf numFmtId="0" fontId="10" fillId="3" borderId="9" xfId="3" applyFont="1" applyFill="1" applyBorder="1" applyAlignment="1">
      <alignment horizontal="left" vertical="top"/>
    </xf>
    <xf numFmtId="189" fontId="9" fillId="0" borderId="10" xfId="3" applyNumberFormat="1" applyFont="1" applyBorder="1" applyAlignment="1">
      <alignment horizontal="right" vertical="top"/>
    </xf>
    <xf numFmtId="190" fontId="9" fillId="0" borderId="11" xfId="3" applyNumberFormat="1" applyFont="1" applyBorder="1" applyAlignment="1">
      <alignment horizontal="right" vertical="top"/>
    </xf>
    <xf numFmtId="191" fontId="9" fillId="0" borderId="11" xfId="3" applyNumberFormat="1" applyFont="1" applyBorder="1" applyAlignment="1">
      <alignment horizontal="right" vertical="top"/>
    </xf>
    <xf numFmtId="192" fontId="9" fillId="0" borderId="11" xfId="3" applyNumberFormat="1" applyFont="1" applyBorder="1" applyAlignment="1">
      <alignment horizontal="right" vertical="top"/>
    </xf>
    <xf numFmtId="192" fontId="9" fillId="0" borderId="12" xfId="3" applyNumberFormat="1" applyFont="1" applyBorder="1" applyAlignment="1">
      <alignment horizontal="right" vertical="top"/>
    </xf>
    <xf numFmtId="0" fontId="10" fillId="3" borderId="13" xfId="3" applyFont="1" applyFill="1" applyBorder="1" applyAlignment="1">
      <alignment horizontal="left" vertical="top"/>
    </xf>
    <xf numFmtId="189" fontId="9" fillId="0" borderId="14" xfId="3" applyNumberFormat="1" applyFont="1" applyBorder="1" applyAlignment="1">
      <alignment horizontal="right" vertical="top"/>
    </xf>
    <xf numFmtId="190" fontId="9" fillId="0" borderId="15" xfId="3" applyNumberFormat="1" applyFont="1" applyBorder="1" applyAlignment="1">
      <alignment horizontal="right" vertical="top"/>
    </xf>
    <xf numFmtId="191" fontId="9" fillId="0" borderId="15" xfId="3" applyNumberFormat="1" applyFont="1" applyBorder="1" applyAlignment="1">
      <alignment horizontal="right" vertical="top"/>
    </xf>
    <xf numFmtId="192" fontId="9" fillId="0" borderId="15" xfId="3" applyNumberFormat="1" applyFont="1" applyBorder="1" applyAlignment="1">
      <alignment horizontal="right" vertical="top"/>
    </xf>
    <xf numFmtId="192" fontId="9" fillId="0" borderId="16" xfId="3" applyNumberFormat="1" applyFont="1" applyBorder="1" applyAlignment="1">
      <alignment horizontal="right" vertical="top"/>
    </xf>
    <xf numFmtId="0" fontId="10" fillId="3" borderId="17" xfId="3" applyFont="1" applyFill="1" applyBorder="1" applyAlignment="1">
      <alignment horizontal="left" vertical="top" wrapText="1"/>
    </xf>
    <xf numFmtId="189" fontId="9" fillId="0" borderId="18" xfId="3" applyNumberFormat="1" applyFont="1" applyBorder="1" applyAlignment="1">
      <alignment horizontal="right" vertical="top"/>
    </xf>
    <xf numFmtId="190" fontId="9" fillId="0" borderId="19" xfId="3" applyNumberFormat="1" applyFont="1" applyBorder="1" applyAlignment="1">
      <alignment horizontal="right" vertical="top"/>
    </xf>
    <xf numFmtId="191" fontId="9" fillId="0" borderId="19" xfId="3" applyNumberFormat="1" applyFont="1" applyBorder="1" applyAlignment="1">
      <alignment horizontal="right" vertical="top"/>
    </xf>
    <xf numFmtId="192" fontId="9" fillId="0" borderId="19" xfId="3" applyNumberFormat="1" applyFont="1" applyBorder="1" applyAlignment="1">
      <alignment horizontal="right" vertical="top"/>
    </xf>
    <xf numFmtId="192" fontId="9" fillId="0" borderId="20" xfId="3" applyNumberFormat="1" applyFont="1" applyBorder="1" applyAlignment="1">
      <alignment horizontal="right" vertical="top"/>
    </xf>
    <xf numFmtId="0" fontId="10" fillId="0" borderId="5" xfId="3" applyFont="1" applyBorder="1" applyAlignment="1">
      <alignment horizontal="center" wrapText="1"/>
    </xf>
    <xf numFmtId="0" fontId="10" fillId="0" borderId="4" xfId="3" applyFont="1" applyBorder="1" applyAlignment="1">
      <alignment horizontal="center" wrapText="1"/>
    </xf>
    <xf numFmtId="0" fontId="8" fillId="0" borderId="0" xfId="3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94" fontId="16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horizontal="center" vertical="center"/>
    </xf>
  </cellXfs>
  <cellStyles count="4">
    <cellStyle name="常规" xfId="0" builtinId="0"/>
    <cellStyle name="常规_Sheet1 (2)" xfId="2" xr:uid="{845CABC3-9839-446E-8D08-61C3ABE9105E}"/>
    <cellStyle name="常规_Sheet3" xfId="1" xr:uid="{8DD33FD0-062C-43AC-89BD-BF3AC34C7615}"/>
    <cellStyle name="常规_WB" xfId="3" xr:uid="{5692AD3C-4B8F-4AD9-9F29-F61AD3545A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19052</xdr:colOff>
      <xdr:row>0</xdr:row>
      <xdr:rowOff>114301</xdr:rowOff>
    </xdr:from>
    <xdr:to>
      <xdr:col>7</xdr:col>
      <xdr:colOff>615950</xdr:colOff>
      <xdr:row>12</xdr:row>
      <xdr:rowOff>176394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E64C7B5-8974-471A-9528-FC79FB2A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64352" y="114301"/>
          <a:ext cx="4330698" cy="31735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596900</xdr:colOff>
      <xdr:row>0</xdr:row>
      <xdr:rowOff>57151</xdr:rowOff>
    </xdr:from>
    <xdr:to>
      <xdr:col>7</xdr:col>
      <xdr:colOff>552450</xdr:colOff>
      <xdr:row>1</xdr:row>
      <xdr:rowOff>138396</xdr:rowOff>
    </xdr:to>
    <xdr:sp macro="" textlink="">
      <xdr:nvSpPr>
        <xdr:cNvPr id="3" name="TextBox 40">
          <a:extLst>
            <a:ext uri="{FF2B5EF4-FFF2-40B4-BE49-F238E27FC236}">
              <a16:creationId xmlns:a16="http://schemas.microsoft.com/office/drawing/2014/main" id="{08238DB9-717C-CAF9-18F0-11D136F4243B}"/>
            </a:ext>
          </a:extLst>
        </xdr:cNvPr>
        <xdr:cNvSpPr txBox="1"/>
      </xdr:nvSpPr>
      <xdr:spPr>
        <a:xfrm>
          <a:off x="6819900" y="234951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177800</xdr:colOff>
      <xdr:row>6</xdr:row>
      <xdr:rowOff>82550</xdr:rowOff>
    </xdr:from>
    <xdr:to>
      <xdr:col>1</xdr:col>
      <xdr:colOff>298450</xdr:colOff>
      <xdr:row>6</xdr:row>
      <xdr:rowOff>347110</xdr:rowOff>
    </xdr:to>
    <xdr:sp macro="" textlink="">
      <xdr:nvSpPr>
        <xdr:cNvPr id="4" name="TextBox 9">
          <a:extLst>
            <a:ext uri="{FF2B5EF4-FFF2-40B4-BE49-F238E27FC236}">
              <a16:creationId xmlns:a16="http://schemas.microsoft.com/office/drawing/2014/main" id="{5BAE8349-0060-59A0-7603-54DBE8E08B1E}"/>
            </a:ext>
          </a:extLst>
        </xdr:cNvPr>
        <xdr:cNvSpPr txBox="1"/>
      </xdr:nvSpPr>
      <xdr:spPr>
        <a:xfrm>
          <a:off x="6400800" y="1181100"/>
          <a:ext cx="742950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62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184150</xdr:colOff>
      <xdr:row>7</xdr:row>
      <xdr:rowOff>139700</xdr:rowOff>
    </xdr:from>
    <xdr:to>
      <xdr:col>1</xdr:col>
      <xdr:colOff>127000</xdr:colOff>
      <xdr:row>8</xdr:row>
      <xdr:rowOff>97987</xdr:rowOff>
    </xdr:to>
    <xdr:sp macro="" textlink="">
      <xdr:nvSpPr>
        <xdr:cNvPr id="5" name="TextBox 14">
          <a:extLst>
            <a:ext uri="{FF2B5EF4-FFF2-40B4-BE49-F238E27FC236}">
              <a16:creationId xmlns:a16="http://schemas.microsoft.com/office/drawing/2014/main" id="{289926A8-87AB-E8DD-CD8E-ED8E70A3279F}"/>
            </a:ext>
          </a:extLst>
        </xdr:cNvPr>
        <xdr:cNvSpPr txBox="1"/>
      </xdr:nvSpPr>
      <xdr:spPr>
        <a:xfrm>
          <a:off x="6407150" y="1828800"/>
          <a:ext cx="5651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l" defTabSz="914400" rtl="0" eaLnBrk="1" latinLnBrk="0" hangingPunct="1"/>
          <a:r>
            <a:rPr lang="en-US" altLang="zh-CN" sz="1050" b="1" kern="1200">
              <a:solidFill>
                <a:schemeClr val="tx1"/>
              </a:solidFill>
              <a:latin typeface="+mn-lt"/>
              <a:ea typeface="+mn-ea"/>
              <a:cs typeface="+mn-cs"/>
            </a:rPr>
            <a:t>44 kDa</a:t>
          </a:r>
          <a:endParaRPr lang="zh-CN" altLang="en-US" sz="1050" b="1" kern="12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370532</xdr:colOff>
      <xdr:row>28</xdr:row>
      <xdr:rowOff>12080</xdr:rowOff>
    </xdr:from>
    <xdr:to>
      <xdr:col>25</xdr:col>
      <xdr:colOff>108272</xdr:colOff>
      <xdr:row>28</xdr:row>
      <xdr:rowOff>12080</xdr:rowOff>
    </xdr:to>
    <xdr:cxnSp macro="">
      <xdr:nvCxnSpPr>
        <xdr:cNvPr id="7" name="直接箭头连接符 6">
          <a:extLst>
            <a:ext uri="{FF2B5EF4-FFF2-40B4-BE49-F238E27FC236}">
              <a16:creationId xmlns:a16="http://schemas.microsoft.com/office/drawing/2014/main" id="{DAE35D42-DBAB-9987-22D0-723F00C83AB2}"/>
            </a:ext>
          </a:extLst>
        </xdr:cNvPr>
        <xdr:cNvCxnSpPr/>
      </xdr:nvCxnSpPr>
      <xdr:spPr>
        <a:xfrm flipH="1">
          <a:off x="21528732" y="5993780"/>
          <a:ext cx="360040" cy="0"/>
        </a:xfrm>
        <a:prstGeom prst="straightConnector1">
          <a:avLst/>
        </a:prstGeom>
        <a:ln w="412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16</xdr:row>
      <xdr:rowOff>171450</xdr:rowOff>
    </xdr:from>
    <xdr:to>
      <xdr:col>7</xdr:col>
      <xdr:colOff>613621</xdr:colOff>
      <xdr:row>29</xdr:row>
      <xdr:rowOff>19050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50EC16E9-C719-6D01-E262-B941AD0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45300" y="3994150"/>
          <a:ext cx="4347421" cy="298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590550</xdr:colOff>
      <xdr:row>16</xdr:row>
      <xdr:rowOff>133351</xdr:rowOff>
    </xdr:from>
    <xdr:to>
      <xdr:col>7</xdr:col>
      <xdr:colOff>546100</xdr:colOff>
      <xdr:row>18</xdr:row>
      <xdr:rowOff>36796</xdr:rowOff>
    </xdr:to>
    <xdr:sp macro="" textlink="">
      <xdr:nvSpPr>
        <xdr:cNvPr id="9" name="TextBox 40">
          <a:extLst>
            <a:ext uri="{FF2B5EF4-FFF2-40B4-BE49-F238E27FC236}">
              <a16:creationId xmlns:a16="http://schemas.microsoft.com/office/drawing/2014/main" id="{5C4686DF-0044-4954-934B-667926BB8D67}"/>
            </a:ext>
          </a:extLst>
        </xdr:cNvPr>
        <xdr:cNvSpPr txBox="1"/>
      </xdr:nvSpPr>
      <xdr:spPr>
        <a:xfrm>
          <a:off x="6813550" y="3956051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133350</xdr:colOff>
      <xdr:row>22</xdr:row>
      <xdr:rowOff>279400</xdr:rowOff>
    </xdr:from>
    <xdr:to>
      <xdr:col>1</xdr:col>
      <xdr:colOff>254000</xdr:colOff>
      <xdr:row>22</xdr:row>
      <xdr:rowOff>543960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7FD8BBC-B50F-4342-A6CD-6E4ABCAC7C76}"/>
            </a:ext>
          </a:extLst>
        </xdr:cNvPr>
        <xdr:cNvSpPr txBox="1"/>
      </xdr:nvSpPr>
      <xdr:spPr>
        <a:xfrm>
          <a:off x="6356350" y="5187950"/>
          <a:ext cx="742950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/>
            <a:t>50 kDa</a:t>
          </a:r>
          <a:endParaRPr lang="zh-CN" altLang="en-US" sz="1050" b="1"/>
        </a:p>
      </xdr:txBody>
    </xdr:sp>
    <xdr:clientData/>
  </xdr:twoCellAnchor>
  <xdr:twoCellAnchor>
    <xdr:from>
      <xdr:col>0</xdr:col>
      <xdr:colOff>139700</xdr:colOff>
      <xdr:row>23</xdr:row>
      <xdr:rowOff>139700</xdr:rowOff>
    </xdr:from>
    <xdr:to>
      <xdr:col>1</xdr:col>
      <xdr:colOff>260350</xdr:colOff>
      <xdr:row>23</xdr:row>
      <xdr:rowOff>404260</xdr:rowOff>
    </xdr:to>
    <xdr:sp macro="" textlink="">
      <xdr:nvSpPr>
        <xdr:cNvPr id="11" name="TextBox 9">
          <a:extLst>
            <a:ext uri="{FF2B5EF4-FFF2-40B4-BE49-F238E27FC236}">
              <a16:creationId xmlns:a16="http://schemas.microsoft.com/office/drawing/2014/main" id="{6EB303E2-79B2-4E06-9BEB-C893512B1611}"/>
            </a:ext>
          </a:extLst>
        </xdr:cNvPr>
        <xdr:cNvSpPr txBox="1"/>
      </xdr:nvSpPr>
      <xdr:spPr>
        <a:xfrm>
          <a:off x="6362700" y="5638800"/>
          <a:ext cx="742950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44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</xdr:colOff>
      <xdr:row>33</xdr:row>
      <xdr:rowOff>6350</xdr:rowOff>
    </xdr:from>
    <xdr:to>
      <xdr:col>8</xdr:col>
      <xdr:colOff>12701</xdr:colOff>
      <xdr:row>47</xdr:row>
      <xdr:rowOff>175039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7CCD1FAD-036C-F9E2-802F-10A77EFA8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2301" y="7677150"/>
          <a:ext cx="4368800" cy="3064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577850</xdr:colOff>
      <xdr:row>32</xdr:row>
      <xdr:rowOff>152400</xdr:rowOff>
    </xdr:from>
    <xdr:to>
      <xdr:col>7</xdr:col>
      <xdr:colOff>533400</xdr:colOff>
      <xdr:row>34</xdr:row>
      <xdr:rowOff>55845</xdr:rowOff>
    </xdr:to>
    <xdr:sp macro="" textlink="">
      <xdr:nvSpPr>
        <xdr:cNvPr id="13" name="TextBox 40">
          <a:extLst>
            <a:ext uri="{FF2B5EF4-FFF2-40B4-BE49-F238E27FC236}">
              <a16:creationId xmlns:a16="http://schemas.microsoft.com/office/drawing/2014/main" id="{C0795CB9-061A-4B8E-9DCA-32D07FF914F4}"/>
            </a:ext>
          </a:extLst>
        </xdr:cNvPr>
        <xdr:cNvSpPr txBox="1"/>
      </xdr:nvSpPr>
      <xdr:spPr>
        <a:xfrm>
          <a:off x="577850" y="76454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107950</xdr:colOff>
      <xdr:row>39</xdr:row>
      <xdr:rowOff>158750</xdr:rowOff>
    </xdr:from>
    <xdr:to>
      <xdr:col>1</xdr:col>
      <xdr:colOff>228600</xdr:colOff>
      <xdr:row>41</xdr:row>
      <xdr:rowOff>29610</xdr:rowOff>
    </xdr:to>
    <xdr:sp macro="" textlink="">
      <xdr:nvSpPr>
        <xdr:cNvPr id="14" name="TextBox 9">
          <a:extLst>
            <a:ext uri="{FF2B5EF4-FFF2-40B4-BE49-F238E27FC236}">
              <a16:creationId xmlns:a16="http://schemas.microsoft.com/office/drawing/2014/main" id="{A509D80B-C276-42B1-815F-DDFCCFA2A51C}"/>
            </a:ext>
          </a:extLst>
        </xdr:cNvPr>
        <xdr:cNvSpPr txBox="1"/>
      </xdr:nvSpPr>
      <xdr:spPr>
        <a:xfrm>
          <a:off x="107950" y="8896350"/>
          <a:ext cx="742950" cy="6328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/>
            <a:t>50 kDa</a:t>
          </a:r>
          <a:endParaRPr lang="zh-CN" altLang="en-US" sz="1050" b="1"/>
        </a:p>
      </xdr:txBody>
    </xdr:sp>
    <xdr:clientData/>
  </xdr:twoCellAnchor>
  <xdr:twoCellAnchor>
    <xdr:from>
      <xdr:col>0</xdr:col>
      <xdr:colOff>139700</xdr:colOff>
      <xdr:row>41</xdr:row>
      <xdr:rowOff>50800</xdr:rowOff>
    </xdr:from>
    <xdr:to>
      <xdr:col>1</xdr:col>
      <xdr:colOff>260350</xdr:colOff>
      <xdr:row>42</xdr:row>
      <xdr:rowOff>137560</xdr:rowOff>
    </xdr:to>
    <xdr:sp macro="" textlink="">
      <xdr:nvSpPr>
        <xdr:cNvPr id="15" name="TextBox 9">
          <a:extLst>
            <a:ext uri="{FF2B5EF4-FFF2-40B4-BE49-F238E27FC236}">
              <a16:creationId xmlns:a16="http://schemas.microsoft.com/office/drawing/2014/main" id="{CB22F1D8-255E-4CBD-8F17-25518DB306E3}"/>
            </a:ext>
          </a:extLst>
        </xdr:cNvPr>
        <xdr:cNvSpPr txBox="1"/>
      </xdr:nvSpPr>
      <xdr:spPr>
        <a:xfrm>
          <a:off x="139700" y="9550400"/>
          <a:ext cx="742950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36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8</xdr:col>
      <xdr:colOff>12700</xdr:colOff>
      <xdr:row>66</xdr:row>
      <xdr:rowOff>141002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EBEB74B5-8217-1358-75BD-DB24652D6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22300" y="11455400"/>
          <a:ext cx="4368800" cy="27445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584200</xdr:colOff>
      <xdr:row>51</xdr:row>
      <xdr:rowOff>165100</xdr:rowOff>
    </xdr:from>
    <xdr:to>
      <xdr:col>7</xdr:col>
      <xdr:colOff>539750</xdr:colOff>
      <xdr:row>53</xdr:row>
      <xdr:rowOff>68545</xdr:rowOff>
    </xdr:to>
    <xdr:sp macro="" textlink="">
      <xdr:nvSpPr>
        <xdr:cNvPr id="17" name="TextBox 40">
          <a:extLst>
            <a:ext uri="{FF2B5EF4-FFF2-40B4-BE49-F238E27FC236}">
              <a16:creationId xmlns:a16="http://schemas.microsoft.com/office/drawing/2014/main" id="{CE4F2579-272A-4FFB-919C-C2774317AF66}"/>
            </a:ext>
          </a:extLst>
        </xdr:cNvPr>
        <xdr:cNvSpPr txBox="1"/>
      </xdr:nvSpPr>
      <xdr:spPr>
        <a:xfrm>
          <a:off x="584200" y="114427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139700</xdr:colOff>
      <xdr:row>55</xdr:row>
      <xdr:rowOff>82550</xdr:rowOff>
    </xdr:from>
    <xdr:to>
      <xdr:col>1</xdr:col>
      <xdr:colOff>260350</xdr:colOff>
      <xdr:row>56</xdr:row>
      <xdr:rowOff>161487</xdr:rowOff>
    </xdr:to>
    <xdr:sp macro="" textlink="">
      <xdr:nvSpPr>
        <xdr:cNvPr id="18" name="TextBox 9">
          <a:extLst>
            <a:ext uri="{FF2B5EF4-FFF2-40B4-BE49-F238E27FC236}">
              <a16:creationId xmlns:a16="http://schemas.microsoft.com/office/drawing/2014/main" id="{C388C68A-BC7F-4F26-AF13-3041DC27DEBB}"/>
            </a:ext>
          </a:extLst>
        </xdr:cNvPr>
        <xdr:cNvSpPr txBox="1"/>
      </xdr:nvSpPr>
      <xdr:spPr>
        <a:xfrm>
          <a:off x="139700" y="120713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90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120650</xdr:colOff>
      <xdr:row>60</xdr:row>
      <xdr:rowOff>63500</xdr:rowOff>
    </xdr:from>
    <xdr:to>
      <xdr:col>1</xdr:col>
      <xdr:colOff>241300</xdr:colOff>
      <xdr:row>61</xdr:row>
      <xdr:rowOff>142437</xdr:rowOff>
    </xdr:to>
    <xdr:sp macro="" textlink="">
      <xdr:nvSpPr>
        <xdr:cNvPr id="19" name="TextBox 9">
          <a:extLst>
            <a:ext uri="{FF2B5EF4-FFF2-40B4-BE49-F238E27FC236}">
              <a16:creationId xmlns:a16="http://schemas.microsoft.com/office/drawing/2014/main" id="{EB954DCA-1CCC-4531-8648-5DA818E78EC1}"/>
            </a:ext>
          </a:extLst>
        </xdr:cNvPr>
        <xdr:cNvSpPr txBox="1"/>
      </xdr:nvSpPr>
      <xdr:spPr>
        <a:xfrm>
          <a:off x="120650" y="129413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/>
            <a:t>44 kDa</a:t>
          </a:r>
          <a:endParaRPr lang="zh-CN" altLang="en-US" sz="1050" b="1"/>
        </a:p>
      </xdr:txBody>
    </xdr:sp>
    <xdr:clientData/>
  </xdr:twoCellAnchor>
  <xdr:twoCellAnchor editAs="oneCell">
    <xdr:from>
      <xdr:col>1</xdr:col>
      <xdr:colOff>6350</xdr:colOff>
      <xdr:row>71</xdr:row>
      <xdr:rowOff>0</xdr:rowOff>
    </xdr:from>
    <xdr:to>
      <xdr:col>8</xdr:col>
      <xdr:colOff>0</xdr:colOff>
      <xdr:row>82</xdr:row>
      <xdr:rowOff>152761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id="{043E09DB-7176-F321-96A1-415B3ED4E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28650" y="14947900"/>
          <a:ext cx="4349750" cy="262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584200</xdr:colOff>
      <xdr:row>71</xdr:row>
      <xdr:rowOff>0</xdr:rowOff>
    </xdr:from>
    <xdr:to>
      <xdr:col>7</xdr:col>
      <xdr:colOff>539750</xdr:colOff>
      <xdr:row>72</xdr:row>
      <xdr:rowOff>81245</xdr:rowOff>
    </xdr:to>
    <xdr:sp macro="" textlink="">
      <xdr:nvSpPr>
        <xdr:cNvPr id="21" name="TextBox 40">
          <a:extLst>
            <a:ext uri="{FF2B5EF4-FFF2-40B4-BE49-F238E27FC236}">
              <a16:creationId xmlns:a16="http://schemas.microsoft.com/office/drawing/2014/main" id="{A8A79B14-8A3E-46F9-98B2-E857219C586D}"/>
            </a:ext>
          </a:extLst>
        </xdr:cNvPr>
        <xdr:cNvSpPr txBox="1"/>
      </xdr:nvSpPr>
      <xdr:spPr>
        <a:xfrm>
          <a:off x="584200" y="149479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139700</xdr:colOff>
      <xdr:row>77</xdr:row>
      <xdr:rowOff>342900</xdr:rowOff>
    </xdr:from>
    <xdr:to>
      <xdr:col>1</xdr:col>
      <xdr:colOff>260350</xdr:colOff>
      <xdr:row>78</xdr:row>
      <xdr:rowOff>129737</xdr:rowOff>
    </xdr:to>
    <xdr:sp macro="" textlink="">
      <xdr:nvSpPr>
        <xdr:cNvPr id="22" name="TextBox 9">
          <a:extLst>
            <a:ext uri="{FF2B5EF4-FFF2-40B4-BE49-F238E27FC236}">
              <a16:creationId xmlns:a16="http://schemas.microsoft.com/office/drawing/2014/main" id="{E2DCCC33-9C2E-413A-8ACD-093FC722D6ED}"/>
            </a:ext>
          </a:extLst>
        </xdr:cNvPr>
        <xdr:cNvSpPr txBox="1"/>
      </xdr:nvSpPr>
      <xdr:spPr>
        <a:xfrm>
          <a:off x="139700" y="16357600"/>
          <a:ext cx="742950" cy="3710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44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146050</xdr:colOff>
      <xdr:row>77</xdr:row>
      <xdr:rowOff>577850</xdr:rowOff>
    </xdr:from>
    <xdr:to>
      <xdr:col>1</xdr:col>
      <xdr:colOff>266700</xdr:colOff>
      <xdr:row>78</xdr:row>
      <xdr:rowOff>250387</xdr:rowOff>
    </xdr:to>
    <xdr:sp macro="" textlink="">
      <xdr:nvSpPr>
        <xdr:cNvPr id="23" name="TextBox 9">
          <a:extLst>
            <a:ext uri="{FF2B5EF4-FFF2-40B4-BE49-F238E27FC236}">
              <a16:creationId xmlns:a16="http://schemas.microsoft.com/office/drawing/2014/main" id="{0F1FD178-C9DA-4CD5-A5B3-B8A6F32FB352}"/>
            </a:ext>
          </a:extLst>
        </xdr:cNvPr>
        <xdr:cNvSpPr txBox="1"/>
      </xdr:nvSpPr>
      <xdr:spPr>
        <a:xfrm>
          <a:off x="146050" y="165925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/>
            <a:t>36 kDa</a:t>
          </a:r>
          <a:endParaRPr lang="zh-CN" altLang="en-US" sz="1050" b="1"/>
        </a:p>
      </xdr:txBody>
    </xdr:sp>
    <xdr:clientData/>
  </xdr:twoCellAnchor>
  <xdr:twoCellAnchor editAs="oneCell">
    <xdr:from>
      <xdr:col>0</xdr:col>
      <xdr:colOff>615950</xdr:colOff>
      <xdr:row>87</xdr:row>
      <xdr:rowOff>6350</xdr:rowOff>
    </xdr:from>
    <xdr:to>
      <xdr:col>8</xdr:col>
      <xdr:colOff>4277</xdr:colOff>
      <xdr:row>99</xdr:row>
      <xdr:rowOff>95250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id="{C17B94C6-D19F-3D59-0660-AB1BC896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15950" y="18319750"/>
          <a:ext cx="4366727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133350</xdr:rowOff>
    </xdr:from>
    <xdr:to>
      <xdr:col>7</xdr:col>
      <xdr:colOff>577850</xdr:colOff>
      <xdr:row>88</xdr:row>
      <xdr:rowOff>36795</xdr:rowOff>
    </xdr:to>
    <xdr:sp macro="" textlink="">
      <xdr:nvSpPr>
        <xdr:cNvPr id="25" name="TextBox 40">
          <a:extLst>
            <a:ext uri="{FF2B5EF4-FFF2-40B4-BE49-F238E27FC236}">
              <a16:creationId xmlns:a16="http://schemas.microsoft.com/office/drawing/2014/main" id="{88634503-9A05-4F13-8B83-FEDA41D35EAB}"/>
            </a:ext>
          </a:extLst>
        </xdr:cNvPr>
        <xdr:cNvSpPr txBox="1"/>
      </xdr:nvSpPr>
      <xdr:spPr>
        <a:xfrm>
          <a:off x="622300" y="1826895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133350</xdr:colOff>
      <xdr:row>93</xdr:row>
      <xdr:rowOff>247650</xdr:rowOff>
    </xdr:from>
    <xdr:to>
      <xdr:col>1</xdr:col>
      <xdr:colOff>254000</xdr:colOff>
      <xdr:row>93</xdr:row>
      <xdr:rowOff>504387</xdr:rowOff>
    </xdr:to>
    <xdr:sp macro="" textlink="">
      <xdr:nvSpPr>
        <xdr:cNvPr id="26" name="TextBox 9">
          <a:extLst>
            <a:ext uri="{FF2B5EF4-FFF2-40B4-BE49-F238E27FC236}">
              <a16:creationId xmlns:a16="http://schemas.microsoft.com/office/drawing/2014/main" id="{E6E095E2-325F-4DBC-B4BD-5FFA40B7EC80}"/>
            </a:ext>
          </a:extLst>
        </xdr:cNvPr>
        <xdr:cNvSpPr txBox="1"/>
      </xdr:nvSpPr>
      <xdr:spPr>
        <a:xfrm>
          <a:off x="133350" y="196278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44 kDa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101600</xdr:colOff>
      <xdr:row>96</xdr:row>
      <xdr:rowOff>127000</xdr:rowOff>
    </xdr:from>
    <xdr:to>
      <xdr:col>1</xdr:col>
      <xdr:colOff>222250</xdr:colOff>
      <xdr:row>98</xdr:row>
      <xdr:rowOff>28137</xdr:rowOff>
    </xdr:to>
    <xdr:sp macro="" textlink="">
      <xdr:nvSpPr>
        <xdr:cNvPr id="27" name="TextBox 9">
          <a:extLst>
            <a:ext uri="{FF2B5EF4-FFF2-40B4-BE49-F238E27FC236}">
              <a16:creationId xmlns:a16="http://schemas.microsoft.com/office/drawing/2014/main" id="{90BA53FB-D979-4D46-8A75-AFC0CC729A56}"/>
            </a:ext>
          </a:extLst>
        </xdr:cNvPr>
        <xdr:cNvSpPr txBox="1"/>
      </xdr:nvSpPr>
      <xdr:spPr>
        <a:xfrm>
          <a:off x="101600" y="205613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23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</xdr:colOff>
      <xdr:row>103</xdr:row>
      <xdr:rowOff>0</xdr:rowOff>
    </xdr:from>
    <xdr:to>
      <xdr:col>8</xdr:col>
      <xdr:colOff>5367</xdr:colOff>
      <xdr:row>119</xdr:row>
      <xdr:rowOff>120650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id="{94A6BD10-1F07-1505-65B0-5E57AD0B9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22301" y="21678900"/>
          <a:ext cx="4361466" cy="296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103</xdr:row>
      <xdr:rowOff>0</xdr:rowOff>
    </xdr:from>
    <xdr:to>
      <xdr:col>7</xdr:col>
      <xdr:colOff>577851</xdr:colOff>
      <xdr:row>104</xdr:row>
      <xdr:rowOff>81245</xdr:rowOff>
    </xdr:to>
    <xdr:sp macro="" textlink="">
      <xdr:nvSpPr>
        <xdr:cNvPr id="29" name="TextBox 40">
          <a:extLst>
            <a:ext uri="{FF2B5EF4-FFF2-40B4-BE49-F238E27FC236}">
              <a16:creationId xmlns:a16="http://schemas.microsoft.com/office/drawing/2014/main" id="{09937BF8-64DE-4848-B8A3-121663CAF988}"/>
            </a:ext>
          </a:extLst>
        </xdr:cNvPr>
        <xdr:cNvSpPr txBox="1"/>
      </xdr:nvSpPr>
      <xdr:spPr>
        <a:xfrm>
          <a:off x="622301" y="216789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 editAs="oneCell">
    <xdr:from>
      <xdr:col>9</xdr:col>
      <xdr:colOff>6350</xdr:colOff>
      <xdr:row>102</xdr:row>
      <xdr:rowOff>171450</xdr:rowOff>
    </xdr:from>
    <xdr:to>
      <xdr:col>16</xdr:col>
      <xdr:colOff>6350</xdr:colOff>
      <xdr:row>119</xdr:row>
      <xdr:rowOff>59175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583445C8-479B-893E-3587-4EDCC6757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607050" y="21672550"/>
          <a:ext cx="4356100" cy="2910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12700</xdr:colOff>
      <xdr:row>102</xdr:row>
      <xdr:rowOff>152400</xdr:rowOff>
    </xdr:from>
    <xdr:to>
      <xdr:col>15</xdr:col>
      <xdr:colOff>590550</xdr:colOff>
      <xdr:row>104</xdr:row>
      <xdr:rowOff>55845</xdr:rowOff>
    </xdr:to>
    <xdr:sp macro="" textlink="">
      <xdr:nvSpPr>
        <xdr:cNvPr id="31" name="TextBox 40">
          <a:extLst>
            <a:ext uri="{FF2B5EF4-FFF2-40B4-BE49-F238E27FC236}">
              <a16:creationId xmlns:a16="http://schemas.microsoft.com/office/drawing/2014/main" id="{8B72A424-2D32-4F67-8795-C91FFAC1855B}"/>
            </a:ext>
          </a:extLst>
        </xdr:cNvPr>
        <xdr:cNvSpPr txBox="1"/>
      </xdr:nvSpPr>
      <xdr:spPr>
        <a:xfrm>
          <a:off x="5613400" y="216535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120650</xdr:colOff>
      <xdr:row>102</xdr:row>
      <xdr:rowOff>158750</xdr:rowOff>
    </xdr:from>
    <xdr:to>
      <xdr:col>1</xdr:col>
      <xdr:colOff>241300</xdr:colOff>
      <xdr:row>104</xdr:row>
      <xdr:rowOff>59887</xdr:rowOff>
    </xdr:to>
    <xdr:sp macro="" textlink="">
      <xdr:nvSpPr>
        <xdr:cNvPr id="32" name="TextBox 9">
          <a:extLst>
            <a:ext uri="{FF2B5EF4-FFF2-40B4-BE49-F238E27FC236}">
              <a16:creationId xmlns:a16="http://schemas.microsoft.com/office/drawing/2014/main" id="{1932A21C-EA99-483A-9D60-EAB553E95D68}"/>
            </a:ext>
          </a:extLst>
        </xdr:cNvPr>
        <xdr:cNvSpPr txBox="1"/>
      </xdr:nvSpPr>
      <xdr:spPr>
        <a:xfrm>
          <a:off x="120650" y="216598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P38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139700</xdr:colOff>
      <xdr:row>102</xdr:row>
      <xdr:rowOff>152400</xdr:rowOff>
    </xdr:from>
    <xdr:to>
      <xdr:col>9</xdr:col>
      <xdr:colOff>260350</xdr:colOff>
      <xdr:row>104</xdr:row>
      <xdr:rowOff>53537</xdr:rowOff>
    </xdr:to>
    <xdr:sp macro="" textlink="">
      <xdr:nvSpPr>
        <xdr:cNvPr id="33" name="TextBox 9">
          <a:extLst>
            <a:ext uri="{FF2B5EF4-FFF2-40B4-BE49-F238E27FC236}">
              <a16:creationId xmlns:a16="http://schemas.microsoft.com/office/drawing/2014/main" id="{A99C545B-FF32-4692-A4D5-83E69F4F2A35}"/>
            </a:ext>
          </a:extLst>
        </xdr:cNvPr>
        <xdr:cNvSpPr txBox="1"/>
      </xdr:nvSpPr>
      <xdr:spPr>
        <a:xfrm>
          <a:off x="5118100" y="216535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p-P38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120650</xdr:colOff>
      <xdr:row>111</xdr:row>
      <xdr:rowOff>165100</xdr:rowOff>
    </xdr:from>
    <xdr:to>
      <xdr:col>1</xdr:col>
      <xdr:colOff>241300</xdr:colOff>
      <xdr:row>113</xdr:row>
      <xdr:rowOff>66237</xdr:rowOff>
    </xdr:to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3D894E82-0A03-4AF2-A53F-3E7558C16DF8}"/>
            </a:ext>
          </a:extLst>
        </xdr:cNvPr>
        <xdr:cNvSpPr txBox="1"/>
      </xdr:nvSpPr>
      <xdr:spPr>
        <a:xfrm>
          <a:off x="120650" y="232664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44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127000</xdr:colOff>
      <xdr:row>109</xdr:row>
      <xdr:rowOff>127000</xdr:rowOff>
    </xdr:from>
    <xdr:to>
      <xdr:col>1</xdr:col>
      <xdr:colOff>247650</xdr:colOff>
      <xdr:row>111</xdr:row>
      <xdr:rowOff>28137</xdr:rowOff>
    </xdr:to>
    <xdr:sp macro="" textlink="">
      <xdr:nvSpPr>
        <xdr:cNvPr id="35" name="TextBox 9">
          <a:extLst>
            <a:ext uri="{FF2B5EF4-FFF2-40B4-BE49-F238E27FC236}">
              <a16:creationId xmlns:a16="http://schemas.microsoft.com/office/drawing/2014/main" id="{D02292A2-6355-453B-BACF-E999BC50F148}"/>
            </a:ext>
          </a:extLst>
        </xdr:cNvPr>
        <xdr:cNvSpPr txBox="1"/>
      </xdr:nvSpPr>
      <xdr:spPr>
        <a:xfrm>
          <a:off x="127000" y="228727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50 kDa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133350</xdr:colOff>
      <xdr:row>112</xdr:row>
      <xdr:rowOff>57150</xdr:rowOff>
    </xdr:from>
    <xdr:to>
      <xdr:col>9</xdr:col>
      <xdr:colOff>254000</xdr:colOff>
      <xdr:row>113</xdr:row>
      <xdr:rowOff>136087</xdr:rowOff>
    </xdr:to>
    <xdr:sp macro="" textlink="">
      <xdr:nvSpPr>
        <xdr:cNvPr id="36" name="TextBox 9">
          <a:extLst>
            <a:ext uri="{FF2B5EF4-FFF2-40B4-BE49-F238E27FC236}">
              <a16:creationId xmlns:a16="http://schemas.microsoft.com/office/drawing/2014/main" id="{41814C8E-28DB-4BED-9EDE-E44360A28873}"/>
            </a:ext>
          </a:extLst>
        </xdr:cNvPr>
        <xdr:cNvSpPr txBox="1"/>
      </xdr:nvSpPr>
      <xdr:spPr>
        <a:xfrm>
          <a:off x="5111750" y="233362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44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107950</xdr:colOff>
      <xdr:row>109</xdr:row>
      <xdr:rowOff>127000</xdr:rowOff>
    </xdr:from>
    <xdr:to>
      <xdr:col>9</xdr:col>
      <xdr:colOff>228600</xdr:colOff>
      <xdr:row>111</xdr:row>
      <xdr:rowOff>28137</xdr:rowOff>
    </xdr:to>
    <xdr:sp macro="" textlink="">
      <xdr:nvSpPr>
        <xdr:cNvPr id="37" name="TextBox 9">
          <a:extLst>
            <a:ext uri="{FF2B5EF4-FFF2-40B4-BE49-F238E27FC236}">
              <a16:creationId xmlns:a16="http://schemas.microsoft.com/office/drawing/2014/main" id="{7279CB4A-0924-4D77-93C9-5CCCE633847F}"/>
            </a:ext>
          </a:extLst>
        </xdr:cNvPr>
        <xdr:cNvSpPr txBox="1"/>
      </xdr:nvSpPr>
      <xdr:spPr>
        <a:xfrm>
          <a:off x="5086350" y="228727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50 kDa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8</xdr:col>
      <xdr:colOff>707</xdr:colOff>
      <xdr:row>155</xdr:row>
      <xdr:rowOff>19050</xdr:rowOff>
    </xdr:to>
    <xdr:pic>
      <xdr:nvPicPr>
        <xdr:cNvPr id="38" name="Picture 2">
          <a:extLst>
            <a:ext uri="{FF2B5EF4-FFF2-40B4-BE49-F238E27FC236}">
              <a16:creationId xmlns:a16="http://schemas.microsoft.com/office/drawing/2014/main" id="{03CE7C2B-7CE0-7017-E19E-556A2F12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22300" y="28613100"/>
          <a:ext cx="4356807" cy="286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165100</xdr:colOff>
      <xdr:row>138</xdr:row>
      <xdr:rowOff>139700</xdr:rowOff>
    </xdr:from>
    <xdr:to>
      <xdr:col>1</xdr:col>
      <xdr:colOff>285750</xdr:colOff>
      <xdr:row>140</xdr:row>
      <xdr:rowOff>40837</xdr:rowOff>
    </xdr:to>
    <xdr:sp macro="" textlink="">
      <xdr:nvSpPr>
        <xdr:cNvPr id="39" name="TextBox 9">
          <a:extLst>
            <a:ext uri="{FF2B5EF4-FFF2-40B4-BE49-F238E27FC236}">
              <a16:creationId xmlns:a16="http://schemas.microsoft.com/office/drawing/2014/main" id="{09D87C46-34BB-4755-8363-4523C9E1D6AC}"/>
            </a:ext>
          </a:extLst>
        </xdr:cNvPr>
        <xdr:cNvSpPr txBox="1"/>
      </xdr:nvSpPr>
      <xdr:spPr>
        <a:xfrm>
          <a:off x="165100" y="285750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P65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139</xdr:row>
      <xdr:rowOff>0</xdr:rowOff>
    </xdr:from>
    <xdr:to>
      <xdr:col>7</xdr:col>
      <xdr:colOff>577850</xdr:colOff>
      <xdr:row>140</xdr:row>
      <xdr:rowOff>81245</xdr:rowOff>
    </xdr:to>
    <xdr:sp macro="" textlink="">
      <xdr:nvSpPr>
        <xdr:cNvPr id="40" name="TextBox 40">
          <a:extLst>
            <a:ext uri="{FF2B5EF4-FFF2-40B4-BE49-F238E27FC236}">
              <a16:creationId xmlns:a16="http://schemas.microsoft.com/office/drawing/2014/main" id="{8D27A8BB-F364-4C01-AC83-F727A952A4BF}"/>
            </a:ext>
          </a:extLst>
        </xdr:cNvPr>
        <xdr:cNvSpPr txBox="1"/>
      </xdr:nvSpPr>
      <xdr:spPr>
        <a:xfrm>
          <a:off x="622300" y="286131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 editAs="oneCell">
    <xdr:from>
      <xdr:col>9</xdr:col>
      <xdr:colOff>0</xdr:colOff>
      <xdr:row>139</xdr:row>
      <xdr:rowOff>0</xdr:rowOff>
    </xdr:from>
    <xdr:to>
      <xdr:col>16</xdr:col>
      <xdr:colOff>235217</xdr:colOff>
      <xdr:row>154</xdr:row>
      <xdr:rowOff>171450</xdr:rowOff>
    </xdr:to>
    <xdr:pic>
      <xdr:nvPicPr>
        <xdr:cNvPr id="41" name="Picture 2">
          <a:extLst>
            <a:ext uri="{FF2B5EF4-FFF2-40B4-BE49-F238E27FC236}">
              <a16:creationId xmlns:a16="http://schemas.microsoft.com/office/drawing/2014/main" id="{3AC45C72-FE42-7CC0-C023-AFA8B35B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600700" y="28613100"/>
          <a:ext cx="4591317" cy="2838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158750</xdr:colOff>
      <xdr:row>138</xdr:row>
      <xdr:rowOff>152400</xdr:rowOff>
    </xdr:from>
    <xdr:to>
      <xdr:col>9</xdr:col>
      <xdr:colOff>279400</xdr:colOff>
      <xdr:row>140</xdr:row>
      <xdr:rowOff>53537</xdr:rowOff>
    </xdr:to>
    <xdr:sp macro="" textlink="">
      <xdr:nvSpPr>
        <xdr:cNvPr id="42" name="TextBox 9">
          <a:extLst>
            <a:ext uri="{FF2B5EF4-FFF2-40B4-BE49-F238E27FC236}">
              <a16:creationId xmlns:a16="http://schemas.microsoft.com/office/drawing/2014/main" id="{0DEF1C67-8BBD-436A-8FEE-AFE03327481E}"/>
            </a:ext>
          </a:extLst>
        </xdr:cNvPr>
        <xdr:cNvSpPr txBox="1"/>
      </xdr:nvSpPr>
      <xdr:spPr>
        <a:xfrm>
          <a:off x="5137150" y="285877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p-P65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138</xdr:row>
      <xdr:rowOff>165100</xdr:rowOff>
    </xdr:from>
    <xdr:to>
      <xdr:col>15</xdr:col>
      <xdr:colOff>577850</xdr:colOff>
      <xdr:row>140</xdr:row>
      <xdr:rowOff>68545</xdr:rowOff>
    </xdr:to>
    <xdr:sp macro="" textlink="">
      <xdr:nvSpPr>
        <xdr:cNvPr id="43" name="TextBox 40">
          <a:extLst>
            <a:ext uri="{FF2B5EF4-FFF2-40B4-BE49-F238E27FC236}">
              <a16:creationId xmlns:a16="http://schemas.microsoft.com/office/drawing/2014/main" id="{5D892C3D-3434-4B59-B036-73AC20DC58C8}"/>
            </a:ext>
          </a:extLst>
        </xdr:cNvPr>
        <xdr:cNvSpPr txBox="1"/>
      </xdr:nvSpPr>
      <xdr:spPr>
        <a:xfrm>
          <a:off x="5600700" y="28600400"/>
          <a:ext cx="4311650" cy="2590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000" b="1"/>
            <a:t>发光</a:t>
          </a:r>
          <a:r>
            <a:rPr lang="en-US" altLang="zh-CN" sz="1000" b="1"/>
            <a:t>mar      CK         MOD      S-MLT    L-MLT        CK </a:t>
          </a:r>
          <a:r>
            <a:rPr lang="en-US" altLang="zh-CN" sz="1000" b="1" baseline="0"/>
            <a:t>  </a:t>
          </a:r>
          <a:r>
            <a:rPr lang="en-US" altLang="zh-CN" sz="1000" b="1"/>
            <a:t>      MOD     S-MLT      L-MLT </a:t>
          </a:r>
          <a:endParaRPr lang="zh-CN" altLang="en-US" sz="1000" b="1"/>
        </a:p>
      </xdr:txBody>
    </xdr:sp>
    <xdr:clientData/>
  </xdr:twoCellAnchor>
  <xdr:twoCellAnchor>
    <xdr:from>
      <xdr:col>0</xdr:col>
      <xdr:colOff>127000</xdr:colOff>
      <xdr:row>147</xdr:row>
      <xdr:rowOff>127000</xdr:rowOff>
    </xdr:from>
    <xdr:to>
      <xdr:col>1</xdr:col>
      <xdr:colOff>247650</xdr:colOff>
      <xdr:row>149</xdr:row>
      <xdr:rowOff>28137</xdr:rowOff>
    </xdr:to>
    <xdr:sp macro="" textlink="">
      <xdr:nvSpPr>
        <xdr:cNvPr id="44" name="TextBox 9">
          <a:extLst>
            <a:ext uri="{FF2B5EF4-FFF2-40B4-BE49-F238E27FC236}">
              <a16:creationId xmlns:a16="http://schemas.microsoft.com/office/drawing/2014/main" id="{C12A6D1D-A573-451F-87AE-F68A6E60D549}"/>
            </a:ext>
          </a:extLst>
        </xdr:cNvPr>
        <xdr:cNvSpPr txBox="1"/>
      </xdr:nvSpPr>
      <xdr:spPr>
        <a:xfrm>
          <a:off x="127000" y="301625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44 kDa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139700</xdr:colOff>
      <xdr:row>147</xdr:row>
      <xdr:rowOff>107950</xdr:rowOff>
    </xdr:from>
    <xdr:to>
      <xdr:col>9</xdr:col>
      <xdr:colOff>260350</xdr:colOff>
      <xdr:row>149</xdr:row>
      <xdr:rowOff>9087</xdr:rowOff>
    </xdr:to>
    <xdr:sp macro="" textlink="">
      <xdr:nvSpPr>
        <xdr:cNvPr id="45" name="TextBox 9">
          <a:extLst>
            <a:ext uri="{FF2B5EF4-FFF2-40B4-BE49-F238E27FC236}">
              <a16:creationId xmlns:a16="http://schemas.microsoft.com/office/drawing/2014/main" id="{74666415-A2F7-4F61-ADA0-6DEFFFB54A1A}"/>
            </a:ext>
          </a:extLst>
        </xdr:cNvPr>
        <xdr:cNvSpPr txBox="1"/>
      </xdr:nvSpPr>
      <xdr:spPr>
        <a:xfrm>
          <a:off x="5118100" y="301434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44 kDa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146050</xdr:colOff>
      <xdr:row>144</xdr:row>
      <xdr:rowOff>0</xdr:rowOff>
    </xdr:from>
    <xdr:to>
      <xdr:col>9</xdr:col>
      <xdr:colOff>266700</xdr:colOff>
      <xdr:row>145</xdr:row>
      <xdr:rowOff>78937</xdr:rowOff>
    </xdr:to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AAF9E4A5-3975-4B12-8634-356144926B36}"/>
            </a:ext>
          </a:extLst>
        </xdr:cNvPr>
        <xdr:cNvSpPr txBox="1"/>
      </xdr:nvSpPr>
      <xdr:spPr>
        <a:xfrm>
          <a:off x="5124450" y="295021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62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146050</xdr:colOff>
      <xdr:row>144</xdr:row>
      <xdr:rowOff>38100</xdr:rowOff>
    </xdr:from>
    <xdr:to>
      <xdr:col>1</xdr:col>
      <xdr:colOff>266700</xdr:colOff>
      <xdr:row>145</xdr:row>
      <xdr:rowOff>117037</xdr:rowOff>
    </xdr:to>
    <xdr:sp macro="" textlink="">
      <xdr:nvSpPr>
        <xdr:cNvPr id="47" name="TextBox 9">
          <a:extLst>
            <a:ext uri="{FF2B5EF4-FFF2-40B4-BE49-F238E27FC236}">
              <a16:creationId xmlns:a16="http://schemas.microsoft.com/office/drawing/2014/main" id="{7C2B631F-601C-4AB4-BE99-1771997C5DF2}"/>
            </a:ext>
          </a:extLst>
        </xdr:cNvPr>
        <xdr:cNvSpPr txBox="1"/>
      </xdr:nvSpPr>
      <xdr:spPr>
        <a:xfrm>
          <a:off x="146050" y="295402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rgbClr val="FF0000"/>
              </a:solidFill>
            </a:rPr>
            <a:t>62 kDa</a:t>
          </a:r>
          <a:endParaRPr lang="zh-CN" altLang="en-US" sz="105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6</xdr:col>
      <xdr:colOff>253492</xdr:colOff>
      <xdr:row>178</xdr:row>
      <xdr:rowOff>58293</xdr:rowOff>
    </xdr:to>
    <xdr:pic>
      <xdr:nvPicPr>
        <xdr:cNvPr id="48" name="图片 47" descr="PPARγ.jpg">
          <a:extLst>
            <a:ext uri="{FF2B5EF4-FFF2-40B4-BE49-F238E27FC236}">
              <a16:creationId xmlns:a16="http://schemas.microsoft.com/office/drawing/2014/main" id="{03ED4B1F-E785-4806-9730-D1385B08A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22300" y="35369500"/>
          <a:ext cx="3364992" cy="769493"/>
        </a:xfrm>
        <a:prstGeom prst="rect">
          <a:avLst/>
        </a:prstGeom>
      </xdr:spPr>
    </xdr:pic>
    <xdr:clientData/>
  </xdr:twoCellAnchor>
  <xdr:twoCellAnchor editAs="oneCell">
    <xdr:from>
      <xdr:col>1</xdr:col>
      <xdr:colOff>6350</xdr:colOff>
      <xdr:row>179</xdr:row>
      <xdr:rowOff>0</xdr:rowOff>
    </xdr:from>
    <xdr:to>
      <xdr:col>6</xdr:col>
      <xdr:colOff>159258</xdr:colOff>
      <xdr:row>182</xdr:row>
      <xdr:rowOff>139446</xdr:rowOff>
    </xdr:to>
    <xdr:pic>
      <xdr:nvPicPr>
        <xdr:cNvPr id="49" name="图片 48" descr="FOXP3.jpg">
          <a:extLst>
            <a:ext uri="{FF2B5EF4-FFF2-40B4-BE49-F238E27FC236}">
              <a16:creationId xmlns:a16="http://schemas.microsoft.com/office/drawing/2014/main" id="{0E5A5E4B-0605-4D8D-88A3-05DD8E1F6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28650" y="36258500"/>
          <a:ext cx="3264408" cy="672846"/>
        </a:xfrm>
        <a:prstGeom prst="rect">
          <a:avLst/>
        </a:prstGeom>
      </xdr:spPr>
    </xdr:pic>
    <xdr:clientData/>
  </xdr:twoCellAnchor>
  <xdr:twoCellAnchor editAs="oneCell">
    <xdr:from>
      <xdr:col>0</xdr:col>
      <xdr:colOff>615950</xdr:colOff>
      <xdr:row>183</xdr:row>
      <xdr:rowOff>127000</xdr:rowOff>
    </xdr:from>
    <xdr:to>
      <xdr:col>6</xdr:col>
      <xdr:colOff>254762</xdr:colOff>
      <xdr:row>187</xdr:row>
      <xdr:rowOff>159385</xdr:rowOff>
    </xdr:to>
    <xdr:pic>
      <xdr:nvPicPr>
        <xdr:cNvPr id="50" name="图片 49" descr="GAPDH.jpg">
          <a:extLst>
            <a:ext uri="{FF2B5EF4-FFF2-40B4-BE49-F238E27FC236}">
              <a16:creationId xmlns:a16="http://schemas.microsoft.com/office/drawing/2014/main" id="{41093628-D5CC-4BD3-86C9-9E9A339B5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15950" y="37096700"/>
          <a:ext cx="3372612" cy="743585"/>
        </a:xfrm>
        <a:prstGeom prst="rect">
          <a:avLst/>
        </a:prstGeom>
      </xdr:spPr>
    </xdr:pic>
    <xdr:clientData/>
  </xdr:twoCellAnchor>
  <xdr:twoCellAnchor>
    <xdr:from>
      <xdr:col>0</xdr:col>
      <xdr:colOff>63500</xdr:colOff>
      <xdr:row>173</xdr:row>
      <xdr:rowOff>146050</xdr:rowOff>
    </xdr:from>
    <xdr:to>
      <xdr:col>1</xdr:col>
      <xdr:colOff>184150</xdr:colOff>
      <xdr:row>175</xdr:row>
      <xdr:rowOff>47187</xdr:rowOff>
    </xdr:to>
    <xdr:sp macro="" textlink="">
      <xdr:nvSpPr>
        <xdr:cNvPr id="51" name="TextBox 9">
          <a:extLst>
            <a:ext uri="{FF2B5EF4-FFF2-40B4-BE49-F238E27FC236}">
              <a16:creationId xmlns:a16="http://schemas.microsoft.com/office/drawing/2014/main" id="{58565FCC-254B-4BC4-9C00-6F22AA040F43}"/>
            </a:ext>
          </a:extLst>
        </xdr:cNvPr>
        <xdr:cNvSpPr txBox="1"/>
      </xdr:nvSpPr>
      <xdr:spPr>
        <a:xfrm>
          <a:off x="63500" y="353377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PPAR-γ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146050</xdr:colOff>
      <xdr:row>178</xdr:row>
      <xdr:rowOff>139700</xdr:rowOff>
    </xdr:from>
    <xdr:to>
      <xdr:col>1</xdr:col>
      <xdr:colOff>266700</xdr:colOff>
      <xdr:row>180</xdr:row>
      <xdr:rowOff>40837</xdr:rowOff>
    </xdr:to>
    <xdr:sp macro="" textlink="">
      <xdr:nvSpPr>
        <xdr:cNvPr id="52" name="TextBox 9">
          <a:extLst>
            <a:ext uri="{FF2B5EF4-FFF2-40B4-BE49-F238E27FC236}">
              <a16:creationId xmlns:a16="http://schemas.microsoft.com/office/drawing/2014/main" id="{AAE1BA56-12AC-4DF3-A0FF-AD2FDF0861E9}"/>
            </a:ext>
          </a:extLst>
        </xdr:cNvPr>
        <xdr:cNvSpPr txBox="1"/>
      </xdr:nvSpPr>
      <xdr:spPr>
        <a:xfrm>
          <a:off x="146050" y="3622040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Foxp3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101600</xdr:colOff>
      <xdr:row>183</xdr:row>
      <xdr:rowOff>120650</xdr:rowOff>
    </xdr:from>
    <xdr:to>
      <xdr:col>1</xdr:col>
      <xdr:colOff>222250</xdr:colOff>
      <xdr:row>185</xdr:row>
      <xdr:rowOff>21787</xdr:rowOff>
    </xdr:to>
    <xdr:sp macro="" textlink="">
      <xdr:nvSpPr>
        <xdr:cNvPr id="53" name="TextBox 9">
          <a:extLst>
            <a:ext uri="{FF2B5EF4-FFF2-40B4-BE49-F238E27FC236}">
              <a16:creationId xmlns:a16="http://schemas.microsoft.com/office/drawing/2014/main" id="{C7AC9099-0E84-4A1C-B656-35B42AA7FCDD}"/>
            </a:ext>
          </a:extLst>
        </xdr:cNvPr>
        <xdr:cNvSpPr txBox="1"/>
      </xdr:nvSpPr>
      <xdr:spPr>
        <a:xfrm>
          <a:off x="101600" y="37090350"/>
          <a:ext cx="742950" cy="25673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50" b="1">
              <a:solidFill>
                <a:schemeClr val="tx1"/>
              </a:solidFill>
            </a:rPr>
            <a:t>GAPDH</a:t>
          </a:r>
          <a:endParaRPr lang="zh-CN" altLang="en-US" sz="105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7</xdr:col>
      <xdr:colOff>0</xdr:colOff>
      <xdr:row>174</xdr:row>
      <xdr:rowOff>0</xdr:rowOff>
    </xdr:from>
    <xdr:to>
      <xdr:col>20</xdr:col>
      <xdr:colOff>301625</xdr:colOff>
      <xdr:row>177</xdr:row>
      <xdr:rowOff>104775</xdr:rowOff>
    </xdr:to>
    <xdr:pic>
      <xdr:nvPicPr>
        <xdr:cNvPr id="54" name="Picture 4">
          <a:extLst>
            <a:ext uri="{FF2B5EF4-FFF2-40B4-BE49-F238E27FC236}">
              <a16:creationId xmlns:a16="http://schemas.microsoft.com/office/drawing/2014/main" id="{5E14545E-4D62-41CC-BF2E-5659C149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4356100" y="35369500"/>
          <a:ext cx="8391525" cy="638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179</xdr:row>
      <xdr:rowOff>0</xdr:rowOff>
    </xdr:from>
    <xdr:to>
      <xdr:col>20</xdr:col>
      <xdr:colOff>349250</xdr:colOff>
      <xdr:row>182</xdr:row>
      <xdr:rowOff>38100</xdr:rowOff>
    </xdr:to>
    <xdr:pic>
      <xdr:nvPicPr>
        <xdr:cNvPr id="55" name="Picture 2">
          <a:extLst>
            <a:ext uri="{FF2B5EF4-FFF2-40B4-BE49-F238E27FC236}">
              <a16:creationId xmlns:a16="http://schemas.microsoft.com/office/drawing/2014/main" id="{2EA78869-C62D-4978-AEA7-50237917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444" r="1221"/>
        <a:stretch>
          <a:fillRect/>
        </a:stretch>
      </xdr:blipFill>
      <xdr:spPr>
        <a:xfrm>
          <a:off x="4356100" y="36258500"/>
          <a:ext cx="8439150" cy="571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6350</xdr:colOff>
      <xdr:row>183</xdr:row>
      <xdr:rowOff>127000</xdr:rowOff>
    </xdr:from>
    <xdr:to>
      <xdr:col>20</xdr:col>
      <xdr:colOff>269875</xdr:colOff>
      <xdr:row>187</xdr:row>
      <xdr:rowOff>88900</xdr:rowOff>
    </xdr:to>
    <xdr:pic>
      <xdr:nvPicPr>
        <xdr:cNvPr id="56" name="Picture 5">
          <a:extLst>
            <a:ext uri="{FF2B5EF4-FFF2-40B4-BE49-F238E27FC236}">
              <a16:creationId xmlns:a16="http://schemas.microsoft.com/office/drawing/2014/main" id="{0835EC66-45E5-4445-84C8-B839A350C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4362450" y="37096700"/>
          <a:ext cx="8353425" cy="673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19050</xdr:colOff>
      <xdr:row>172</xdr:row>
      <xdr:rowOff>127000</xdr:rowOff>
    </xdr:from>
    <xdr:to>
      <xdr:col>20</xdr:col>
      <xdr:colOff>254000</xdr:colOff>
      <xdr:row>174</xdr:row>
      <xdr:rowOff>20251</xdr:rowOff>
    </xdr:to>
    <xdr:sp macro="" textlink="">
      <xdr:nvSpPr>
        <xdr:cNvPr id="57" name="TextBox 40">
          <a:extLst>
            <a:ext uri="{FF2B5EF4-FFF2-40B4-BE49-F238E27FC236}">
              <a16:creationId xmlns:a16="http://schemas.microsoft.com/office/drawing/2014/main" id="{CE03AE2D-F62B-4632-A0EE-1A3F2FF91954}"/>
            </a:ext>
          </a:extLst>
        </xdr:cNvPr>
        <xdr:cNvSpPr txBox="1"/>
      </xdr:nvSpPr>
      <xdr:spPr>
        <a:xfrm>
          <a:off x="4375150" y="35140900"/>
          <a:ext cx="8324850" cy="24885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1"/>
            <a:t>       CK                   CK                   CK                  MOD             MOD                 MOD              S-MLT          S-MLT           S-MLT            L-MLT              L-MLT              L-MLT</a:t>
          </a:r>
          <a:endParaRPr lang="zh-CN" altLang="en-US" sz="1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B391-8F29-404F-B820-22F51FF64FA3}">
  <dimension ref="A1:T202"/>
  <sheetViews>
    <sheetView workbookViewId="0">
      <selection activeCell="J201" sqref="J201"/>
    </sheetView>
  </sheetViews>
  <sheetFormatPr defaultColWidth="8.90625" defaultRowHeight="14" x14ac:dyDescent="0.25"/>
  <sheetData>
    <row r="1" spans="1:20" x14ac:dyDescent="0.25">
      <c r="B1" s="7"/>
      <c r="D1" s="7"/>
      <c r="E1" s="7"/>
      <c r="F1" s="7"/>
      <c r="G1" s="8"/>
      <c r="H1" s="40"/>
      <c r="K1" s="50" t="s">
        <v>0</v>
      </c>
      <c r="L1" s="7" t="s">
        <v>1</v>
      </c>
      <c r="M1" s="7" t="s">
        <v>2</v>
      </c>
      <c r="N1" s="7" t="s">
        <v>3</v>
      </c>
      <c r="O1" s="7" t="s">
        <v>4</v>
      </c>
      <c r="P1" s="41"/>
      <c r="Q1" s="41"/>
    </row>
    <row r="2" spans="1:20" ht="14.5" x14ac:dyDescent="0.3">
      <c r="D2" s="9"/>
      <c r="E2" s="9"/>
      <c r="F2" s="9"/>
      <c r="G2" s="9"/>
      <c r="H2" s="42"/>
      <c r="K2" s="7">
        <v>1</v>
      </c>
      <c r="L2" s="9">
        <v>0.37968459512618702</v>
      </c>
      <c r="M2" s="9">
        <v>0.61548650147694095</v>
      </c>
      <c r="N2" s="9">
        <v>0.55048963296032005</v>
      </c>
      <c r="O2" s="9">
        <v>0.66457526497438402</v>
      </c>
      <c r="P2" s="43"/>
      <c r="Q2" s="43"/>
    </row>
    <row r="3" spans="1:20" ht="14.5" x14ac:dyDescent="0.3">
      <c r="D3" s="9"/>
      <c r="E3" s="9"/>
      <c r="F3" s="9"/>
      <c r="G3" s="9"/>
      <c r="H3" s="44"/>
      <c r="K3" s="7">
        <v>2</v>
      </c>
      <c r="L3" s="9">
        <v>0.37968459512618702</v>
      </c>
      <c r="M3" s="8">
        <v>0.59005901080662404</v>
      </c>
      <c r="N3" s="9">
        <v>0.56942510772642696</v>
      </c>
      <c r="O3" s="9">
        <v>0.50363669714739101</v>
      </c>
      <c r="P3" s="46"/>
      <c r="Q3" s="43"/>
    </row>
    <row r="4" spans="1:20" ht="14.5" x14ac:dyDescent="0.3">
      <c r="A4" s="4"/>
      <c r="D4" s="9"/>
      <c r="E4" s="9"/>
      <c r="F4" s="9"/>
      <c r="G4" s="9"/>
      <c r="H4" s="42"/>
      <c r="K4" s="7">
        <v>3</v>
      </c>
      <c r="L4" s="8">
        <v>0.39125151513</v>
      </c>
      <c r="M4" s="8">
        <v>0.63565644160000001</v>
      </c>
      <c r="N4" s="9">
        <v>0.57456461322700003</v>
      </c>
      <c r="O4" s="9">
        <v>0.62165146516516001</v>
      </c>
      <c r="P4" s="46"/>
      <c r="Q4" s="43"/>
    </row>
    <row r="5" spans="1:20" ht="14.5" x14ac:dyDescent="0.3">
      <c r="A5" s="4"/>
      <c r="D5" s="9"/>
      <c r="E5" s="9"/>
      <c r="F5" s="9"/>
      <c r="G5" s="9"/>
      <c r="H5" s="42"/>
      <c r="K5" s="39" t="s">
        <v>44</v>
      </c>
      <c r="L5" s="9" t="s">
        <v>25</v>
      </c>
      <c r="M5" s="9" t="s">
        <v>26</v>
      </c>
      <c r="N5" s="9" t="s">
        <v>26</v>
      </c>
      <c r="O5" s="9" t="s">
        <v>26</v>
      </c>
      <c r="P5" s="46"/>
      <c r="Q5" s="43"/>
    </row>
    <row r="6" spans="1:20" ht="14.5" x14ac:dyDescent="0.3">
      <c r="A6" s="5"/>
      <c r="C6" s="9"/>
      <c r="D6" s="9"/>
      <c r="E6" s="9"/>
      <c r="F6" s="9"/>
      <c r="G6" s="9"/>
      <c r="H6" s="42"/>
      <c r="I6" s="42"/>
      <c r="J6" s="42"/>
      <c r="K6" s="42"/>
      <c r="L6" s="42"/>
      <c r="M6" s="42"/>
      <c r="N6" s="43"/>
      <c r="O6" s="45"/>
      <c r="P6" s="46"/>
      <c r="Q6" s="43"/>
    </row>
    <row r="7" spans="1:20" ht="46.5" customHeight="1" x14ac:dyDescent="0.3">
      <c r="A7" s="5"/>
      <c r="B7" s="7"/>
      <c r="C7" s="8"/>
      <c r="D7" s="9"/>
      <c r="E7" s="9"/>
      <c r="F7" s="9"/>
      <c r="G7" s="9"/>
      <c r="H7" s="44"/>
      <c r="I7" s="47" t="s">
        <v>28</v>
      </c>
      <c r="J7" s="14" t="s">
        <v>30</v>
      </c>
      <c r="K7" s="15" t="s">
        <v>31</v>
      </c>
      <c r="L7" s="15" t="s">
        <v>32</v>
      </c>
      <c r="M7" s="15" t="s">
        <v>33</v>
      </c>
      <c r="N7" s="48" t="s">
        <v>34</v>
      </c>
      <c r="O7" s="49"/>
      <c r="P7" s="15" t="s">
        <v>35</v>
      </c>
      <c r="Q7" s="16" t="s">
        <v>36</v>
      </c>
    </row>
    <row r="8" spans="1:20" ht="23.5" x14ac:dyDescent="0.3">
      <c r="A8" s="5"/>
      <c r="B8" s="7"/>
      <c r="C8" s="8"/>
      <c r="D8" s="9"/>
      <c r="E8" s="9"/>
      <c r="F8" s="9"/>
      <c r="G8" s="9"/>
      <c r="H8" s="44"/>
      <c r="I8" s="17"/>
      <c r="J8" s="18"/>
      <c r="K8" s="19"/>
      <c r="L8" s="19"/>
      <c r="M8" s="19"/>
      <c r="N8" s="19" t="s">
        <v>37</v>
      </c>
      <c r="O8" s="19" t="s">
        <v>38</v>
      </c>
      <c r="P8" s="19"/>
      <c r="Q8" s="20"/>
    </row>
    <row r="9" spans="1:20" ht="46.5" customHeight="1" x14ac:dyDescent="0.3">
      <c r="B9" s="7"/>
      <c r="C9" s="9"/>
      <c r="D9" s="9"/>
      <c r="E9" s="9"/>
      <c r="F9" s="9"/>
      <c r="G9" s="9"/>
      <c r="H9" s="8"/>
      <c r="I9" s="21" t="s">
        <v>39</v>
      </c>
      <c r="J9" s="22">
        <v>3</v>
      </c>
      <c r="K9" s="23">
        <v>0.37874727233333333</v>
      </c>
      <c r="L9" s="24">
        <v>1.2998275598297717E-2</v>
      </c>
      <c r="M9" s="24">
        <v>7.5045579156781317E-3</v>
      </c>
      <c r="N9" s="23">
        <v>0.34645776573187786</v>
      </c>
      <c r="O9" s="23">
        <v>0.41103677893478879</v>
      </c>
      <c r="P9" s="25">
        <v>0.36530570699999998</v>
      </c>
      <c r="Q9" s="26">
        <v>0.39125151499999999</v>
      </c>
    </row>
    <row r="10" spans="1:20" x14ac:dyDescent="0.3">
      <c r="B10" s="7"/>
      <c r="C10" s="9"/>
      <c r="D10" s="9"/>
      <c r="E10" s="9"/>
      <c r="F10" s="9"/>
      <c r="G10" s="9"/>
      <c r="H10" s="8"/>
      <c r="I10" s="27" t="s">
        <v>40</v>
      </c>
      <c r="J10" s="28">
        <v>3</v>
      </c>
      <c r="K10" s="29">
        <v>0.61373398466666673</v>
      </c>
      <c r="L10" s="30">
        <v>2.2849177525107785E-2</v>
      </c>
      <c r="M10" s="30">
        <v>1.3191978794882528E-2</v>
      </c>
      <c r="N10" s="29">
        <v>0.5569734810940683</v>
      </c>
      <c r="O10" s="29">
        <v>0.67049448823926516</v>
      </c>
      <c r="P10" s="31">
        <v>0.59005901100000002</v>
      </c>
      <c r="Q10" s="32">
        <v>0.63565644200000004</v>
      </c>
    </row>
    <row r="11" spans="1:20" x14ac:dyDescent="0.3">
      <c r="B11" s="7"/>
      <c r="C11" s="9"/>
      <c r="D11" s="9"/>
      <c r="E11" s="9"/>
      <c r="F11" s="9"/>
      <c r="G11" s="9"/>
      <c r="H11" s="8"/>
      <c r="I11" s="27" t="s">
        <v>41</v>
      </c>
      <c r="J11" s="28">
        <v>3</v>
      </c>
      <c r="K11" s="29">
        <v>0.56482645133333331</v>
      </c>
      <c r="L11" s="30">
        <v>1.2679191529963873E-2</v>
      </c>
      <c r="M11" s="30">
        <v>7.3203346429314654E-3</v>
      </c>
      <c r="N11" s="29">
        <v>0.53332959349924469</v>
      </c>
      <c r="O11" s="29">
        <v>0.59632330916742193</v>
      </c>
      <c r="P11" s="31">
        <v>0.55048963299999998</v>
      </c>
      <c r="Q11" s="32">
        <v>0.57456461299999995</v>
      </c>
    </row>
    <row r="12" spans="1:20" ht="14" customHeight="1" x14ac:dyDescent="0.3">
      <c r="B12" s="7"/>
      <c r="C12" s="8"/>
      <c r="D12" s="9"/>
      <c r="E12" s="10"/>
      <c r="F12" s="10"/>
      <c r="G12" s="10"/>
      <c r="H12" s="8"/>
      <c r="I12" s="27" t="s">
        <v>42</v>
      </c>
      <c r="J12" s="28">
        <v>3</v>
      </c>
      <c r="K12" s="29">
        <v>0.5966211423333333</v>
      </c>
      <c r="L12" s="30">
        <v>8.3337827287917332E-2</v>
      </c>
      <c r="M12" s="30">
        <v>4.8115117018357613E-2</v>
      </c>
      <c r="N12" s="29">
        <v>0.38959850275208197</v>
      </c>
      <c r="O12" s="29">
        <v>0.80364378191458463</v>
      </c>
      <c r="P12" s="31">
        <v>0.50363669700000002</v>
      </c>
      <c r="Q12" s="32">
        <v>0.66457526499999997</v>
      </c>
      <c r="T12" s="11"/>
    </row>
    <row r="13" spans="1:20" x14ac:dyDescent="0.3">
      <c r="B13" s="7"/>
      <c r="C13" s="8"/>
      <c r="D13" s="9"/>
      <c r="E13" s="10"/>
      <c r="F13" s="10"/>
      <c r="G13" s="10"/>
      <c r="H13" s="8"/>
      <c r="I13" s="33" t="s">
        <v>43</v>
      </c>
      <c r="J13" s="34">
        <v>12</v>
      </c>
      <c r="K13" s="35">
        <v>0.53848221266666674</v>
      </c>
      <c r="L13" s="36">
        <v>0.10503276289394452</v>
      </c>
      <c r="M13" s="36">
        <v>3.0320346965274504E-2</v>
      </c>
      <c r="N13" s="35">
        <v>0.47174757894726799</v>
      </c>
      <c r="O13" s="35">
        <v>0.60521684638606554</v>
      </c>
      <c r="P13" s="37">
        <v>0.36530570699999998</v>
      </c>
      <c r="Q13" s="38">
        <v>0.66457526499999997</v>
      </c>
      <c r="T13" s="11"/>
    </row>
    <row r="14" spans="1:20" x14ac:dyDescent="0.3">
      <c r="B14" s="7"/>
      <c r="C14" s="9"/>
      <c r="D14" s="9"/>
      <c r="E14" s="10"/>
      <c r="F14" s="10"/>
      <c r="G14" s="10"/>
      <c r="H14" s="8"/>
      <c r="T14" s="11"/>
    </row>
    <row r="15" spans="1:20" x14ac:dyDescent="0.25">
      <c r="B15" s="7"/>
      <c r="G15" s="10"/>
      <c r="H15" s="8"/>
      <c r="T15" s="11"/>
    </row>
    <row r="16" spans="1:20" x14ac:dyDescent="0.3">
      <c r="G16" s="9"/>
      <c r="T16" s="11"/>
    </row>
    <row r="17" spans="1:20" x14ac:dyDescent="0.3">
      <c r="G17" s="9"/>
      <c r="K17" s="50" t="s">
        <v>45</v>
      </c>
      <c r="L17" s="7" t="s">
        <v>1</v>
      </c>
      <c r="M17" s="7" t="s">
        <v>2</v>
      </c>
      <c r="N17" s="7" t="s">
        <v>3</v>
      </c>
      <c r="O17" s="7" t="s">
        <v>4</v>
      </c>
      <c r="T17" s="11"/>
    </row>
    <row r="18" spans="1:20" x14ac:dyDescent="0.3">
      <c r="G18" s="9"/>
      <c r="H18" s="6"/>
      <c r="I18" s="6"/>
      <c r="J18" s="6"/>
      <c r="K18" s="7">
        <v>1</v>
      </c>
      <c r="L18" s="9">
        <v>0.14575020023198701</v>
      </c>
      <c r="M18" s="9">
        <v>4.52223815760978E-2</v>
      </c>
      <c r="N18" s="9">
        <v>7.8313927032601496E-2</v>
      </c>
      <c r="O18" s="9">
        <v>0.17797492456723199</v>
      </c>
      <c r="T18" s="11"/>
    </row>
    <row r="19" spans="1:20" x14ac:dyDescent="0.3">
      <c r="G19" s="9"/>
      <c r="K19" s="7">
        <v>2</v>
      </c>
      <c r="L19" s="9">
        <v>0.146437967100539</v>
      </c>
      <c r="M19" s="9">
        <v>4.3227461655803399E-2</v>
      </c>
      <c r="N19" s="9">
        <v>8.8390201065811497E-2</v>
      </c>
      <c r="O19" s="9">
        <v>0.174889994104553</v>
      </c>
      <c r="T19" s="11"/>
    </row>
    <row r="20" spans="1:20" x14ac:dyDescent="0.3">
      <c r="C20" s="9"/>
      <c r="K20" s="7">
        <v>3</v>
      </c>
      <c r="L20" s="10">
        <v>0.13565456116518099</v>
      </c>
      <c r="M20" s="10">
        <v>4.1564156416845001E-2</v>
      </c>
      <c r="N20" s="10">
        <v>8.6126516554160995E-2</v>
      </c>
      <c r="O20" s="10">
        <v>0.184561651321235</v>
      </c>
      <c r="T20" s="11"/>
    </row>
    <row r="21" spans="1:20" x14ac:dyDescent="0.3">
      <c r="B21" s="7"/>
      <c r="C21" s="8"/>
      <c r="J21" s="47"/>
      <c r="K21" s="39" t="s">
        <v>44</v>
      </c>
      <c r="L21" s="9" t="s">
        <v>25</v>
      </c>
      <c r="M21" s="9" t="s">
        <v>46</v>
      </c>
      <c r="N21" s="9" t="s">
        <v>47</v>
      </c>
      <c r="O21" s="9" t="s">
        <v>26</v>
      </c>
      <c r="P21" s="47"/>
      <c r="Q21" s="47"/>
    </row>
    <row r="22" spans="1:20" ht="14" customHeight="1" x14ac:dyDescent="0.25">
      <c r="A22" s="4"/>
      <c r="B22" s="7"/>
      <c r="C22" s="8"/>
      <c r="I22" s="12"/>
      <c r="J22" s="11"/>
      <c r="K22" s="11"/>
      <c r="L22" s="11"/>
      <c r="M22" s="11"/>
      <c r="N22" s="11"/>
      <c r="O22" s="11"/>
      <c r="P22" s="11"/>
      <c r="Q22" s="11"/>
      <c r="R22" s="11"/>
    </row>
    <row r="23" spans="1:20" ht="46.5" customHeight="1" x14ac:dyDescent="0.3">
      <c r="A23" s="4"/>
      <c r="B23" s="7"/>
      <c r="C23" s="9"/>
      <c r="I23" s="13" t="s">
        <v>27</v>
      </c>
      <c r="J23" s="14" t="s">
        <v>30</v>
      </c>
      <c r="K23" s="15" t="s">
        <v>31</v>
      </c>
      <c r="L23" s="15" t="s">
        <v>32</v>
      </c>
      <c r="M23" s="15" t="s">
        <v>33</v>
      </c>
      <c r="N23" s="48" t="s">
        <v>34</v>
      </c>
      <c r="O23" s="49"/>
      <c r="P23" s="15" t="s">
        <v>35</v>
      </c>
      <c r="Q23" s="16" t="s">
        <v>36</v>
      </c>
      <c r="R23" s="11"/>
    </row>
    <row r="24" spans="1:20" ht="46.5" customHeight="1" x14ac:dyDescent="0.3">
      <c r="A24" s="4"/>
      <c r="B24" s="7"/>
      <c r="C24" s="9"/>
      <c r="F24" s="9"/>
      <c r="G24" s="9"/>
      <c r="H24" s="8"/>
      <c r="I24" s="47" t="s">
        <v>28</v>
      </c>
      <c r="J24" s="18"/>
      <c r="K24" s="19"/>
      <c r="L24" s="19"/>
      <c r="M24" s="19"/>
      <c r="N24" s="19" t="s">
        <v>37</v>
      </c>
      <c r="O24" s="19" t="s">
        <v>38</v>
      </c>
      <c r="P24" s="19"/>
      <c r="Q24" s="20"/>
      <c r="R24" s="11"/>
    </row>
    <row r="25" spans="1:20" x14ac:dyDescent="0.3">
      <c r="B25" s="7"/>
      <c r="C25" s="9"/>
      <c r="F25" s="9"/>
      <c r="G25" s="8"/>
      <c r="H25" s="8"/>
      <c r="I25" s="21" t="s">
        <v>39</v>
      </c>
      <c r="J25" s="22">
        <v>3</v>
      </c>
      <c r="K25" s="23">
        <v>0.14261424266666667</v>
      </c>
      <c r="L25" s="24">
        <v>6.0370632378313116E-3</v>
      </c>
      <c r="M25" s="24">
        <v>3.4855000854767016E-3</v>
      </c>
      <c r="N25" s="23">
        <v>0.12761734620934834</v>
      </c>
      <c r="O25" s="23">
        <v>0.157611139123985</v>
      </c>
      <c r="P25" s="25">
        <v>0.13565456100000001</v>
      </c>
      <c r="Q25" s="26">
        <v>0.146437967</v>
      </c>
      <c r="R25" s="11"/>
    </row>
    <row r="26" spans="1:20" x14ac:dyDescent="0.3">
      <c r="B26" s="7"/>
      <c r="C26" s="8"/>
      <c r="F26" s="9"/>
      <c r="G26" s="9"/>
      <c r="H26" s="9"/>
      <c r="I26" s="27" t="s">
        <v>40</v>
      </c>
      <c r="J26" s="28">
        <v>3</v>
      </c>
      <c r="K26" s="29">
        <v>4.3337999999999995E-2</v>
      </c>
      <c r="L26" s="30">
        <v>1.8316163227739591E-3</v>
      </c>
      <c r="M26" s="30">
        <v>1.0574841770056578E-3</v>
      </c>
      <c r="N26" s="29">
        <v>3.8788012819139732E-2</v>
      </c>
      <c r="O26" s="29">
        <v>4.7887987180860257E-2</v>
      </c>
      <c r="P26" s="31">
        <v>4.1564155999999998E-2</v>
      </c>
      <c r="Q26" s="32">
        <v>4.5222381999999998E-2</v>
      </c>
      <c r="R26" s="11"/>
    </row>
    <row r="27" spans="1:20" x14ac:dyDescent="0.3">
      <c r="B27" s="7"/>
      <c r="C27" s="8"/>
      <c r="F27" s="9"/>
      <c r="G27" s="9"/>
      <c r="H27" s="9"/>
      <c r="I27" s="27" t="s">
        <v>41</v>
      </c>
      <c r="J27" s="28">
        <v>3</v>
      </c>
      <c r="K27" s="29">
        <v>8.4276881666666678E-2</v>
      </c>
      <c r="L27" s="30">
        <v>5.2866518308382392E-3</v>
      </c>
      <c r="M27" s="30">
        <v>3.0522498576462855E-3</v>
      </c>
      <c r="N27" s="29">
        <v>7.1144110484787471E-2</v>
      </c>
      <c r="O27" s="29">
        <v>9.7409652848545886E-2</v>
      </c>
      <c r="P27" s="31">
        <v>7.8313927000000005E-2</v>
      </c>
      <c r="Q27" s="32">
        <v>8.8390201000000002E-2</v>
      </c>
      <c r="R27" s="11"/>
    </row>
    <row r="28" spans="1:20" x14ac:dyDescent="0.3">
      <c r="B28" s="7"/>
      <c r="C28" s="9"/>
      <c r="I28" s="27" t="s">
        <v>42</v>
      </c>
      <c r="J28" s="28">
        <v>3</v>
      </c>
      <c r="K28" s="29">
        <v>0.17914219000000001</v>
      </c>
      <c r="L28" s="30">
        <v>4.9403560566603881E-3</v>
      </c>
      <c r="M28" s="30">
        <v>2.8523158992054733E-3</v>
      </c>
      <c r="N28" s="29">
        <v>0.16686966521017577</v>
      </c>
      <c r="O28" s="29">
        <v>0.19141471478982425</v>
      </c>
      <c r="P28" s="31">
        <v>0.17488999399999999</v>
      </c>
      <c r="Q28" s="32">
        <v>0.18456165099999999</v>
      </c>
      <c r="R28" s="11"/>
    </row>
    <row r="29" spans="1:20" x14ac:dyDescent="0.3">
      <c r="B29" s="7"/>
      <c r="C29" s="9"/>
      <c r="I29" s="33" t="s">
        <v>43</v>
      </c>
      <c r="J29" s="34">
        <v>12</v>
      </c>
      <c r="K29" s="35">
        <v>0.11234282858333333</v>
      </c>
      <c r="L29" s="36">
        <v>5.4745646845743401E-2</v>
      </c>
      <c r="M29" s="36">
        <v>1.5803706971675071E-2</v>
      </c>
      <c r="N29" s="35">
        <v>7.7559104064239714E-2</v>
      </c>
      <c r="O29" s="35">
        <v>0.14712655310242695</v>
      </c>
      <c r="P29" s="37">
        <v>4.1564155999999998E-2</v>
      </c>
      <c r="Q29" s="38">
        <v>0.18456165099999999</v>
      </c>
      <c r="R29" s="11"/>
    </row>
    <row r="30" spans="1:20" x14ac:dyDescent="0.25">
      <c r="B30" s="7"/>
      <c r="R30" s="11"/>
    </row>
    <row r="31" spans="1:20" x14ac:dyDescent="0.3">
      <c r="K31" s="9"/>
    </row>
    <row r="33" spans="9:18" x14ac:dyDescent="0.25">
      <c r="K33" s="50" t="s">
        <v>48</v>
      </c>
      <c r="L33" s="7" t="s">
        <v>1</v>
      </c>
      <c r="M33" s="7" t="s">
        <v>2</v>
      </c>
      <c r="N33" s="7" t="s">
        <v>3</v>
      </c>
      <c r="O33" s="7" t="s">
        <v>4</v>
      </c>
    </row>
    <row r="34" spans="9:18" x14ac:dyDescent="0.3">
      <c r="K34" s="7">
        <v>1</v>
      </c>
      <c r="L34" s="9">
        <v>8.0435006693417799E-2</v>
      </c>
      <c r="M34" s="9">
        <v>2.73465852163409E-2</v>
      </c>
      <c r="N34" s="9">
        <v>1.48851656952477E-2</v>
      </c>
      <c r="O34" s="9">
        <v>0.213604404573879</v>
      </c>
    </row>
    <row r="35" spans="9:18" x14ac:dyDescent="0.3">
      <c r="K35" s="7">
        <v>2</v>
      </c>
      <c r="L35" s="9">
        <v>0.13640268035664599</v>
      </c>
      <c r="M35" s="9">
        <v>1.8340360291485201E-2</v>
      </c>
      <c r="N35" s="9">
        <v>7.4020786273093706E-2</v>
      </c>
      <c r="O35" s="9">
        <v>0.19206882191039801</v>
      </c>
    </row>
    <row r="36" spans="9:18" x14ac:dyDescent="0.25">
      <c r="K36" s="7">
        <v>3</v>
      </c>
      <c r="L36" s="10">
        <v>0.151561541985165</v>
      </c>
      <c r="M36" s="10">
        <v>2.45161618845651E-2</v>
      </c>
      <c r="N36" s="10">
        <v>4.4564865894616799E-2</v>
      </c>
      <c r="O36" s="10">
        <v>0.228873737779377</v>
      </c>
    </row>
    <row r="37" spans="9:18" x14ac:dyDescent="0.3">
      <c r="K37" s="39" t="s">
        <v>44</v>
      </c>
      <c r="L37" s="9" t="s">
        <v>49</v>
      </c>
      <c r="M37" s="9" t="s">
        <v>47</v>
      </c>
      <c r="N37" s="9" t="s">
        <v>50</v>
      </c>
      <c r="O37" s="9" t="s">
        <v>26</v>
      </c>
      <c r="Q37" s="9"/>
    </row>
    <row r="38" spans="9:18" x14ac:dyDescent="0.3">
      <c r="Q38" s="9"/>
    </row>
    <row r="39" spans="9:18" x14ac:dyDescent="0.25">
      <c r="J39" s="84"/>
      <c r="K39" s="84"/>
      <c r="L39" s="84"/>
      <c r="M39" s="84"/>
      <c r="N39" s="84"/>
      <c r="O39" s="84"/>
      <c r="P39" s="84"/>
      <c r="Q39" s="84"/>
      <c r="R39" s="52"/>
    </row>
    <row r="40" spans="9:18" x14ac:dyDescent="0.25">
      <c r="I40" s="53"/>
      <c r="J40" s="52"/>
      <c r="K40" s="52"/>
      <c r="L40" s="52"/>
      <c r="M40" s="52"/>
      <c r="N40" s="52"/>
      <c r="O40" s="52"/>
      <c r="P40" s="52"/>
      <c r="Q40" s="52"/>
      <c r="R40" s="52"/>
    </row>
    <row r="41" spans="9:18" ht="46" customHeight="1" x14ac:dyDescent="0.25">
      <c r="I41" s="84" t="s">
        <v>28</v>
      </c>
      <c r="J41" s="55" t="s">
        <v>30</v>
      </c>
      <c r="K41" s="56" t="s">
        <v>31</v>
      </c>
      <c r="L41" s="56" t="s">
        <v>32</v>
      </c>
      <c r="M41" s="56" t="s">
        <v>33</v>
      </c>
      <c r="N41" s="82" t="s">
        <v>34</v>
      </c>
      <c r="O41" s="83"/>
      <c r="P41" s="56" t="s">
        <v>35</v>
      </c>
      <c r="Q41" s="58" t="s">
        <v>36</v>
      </c>
      <c r="R41" s="52"/>
    </row>
    <row r="42" spans="9:18" ht="14" customHeight="1" x14ac:dyDescent="0.25">
      <c r="I42" s="59"/>
      <c r="J42" s="60"/>
      <c r="K42" s="61"/>
      <c r="L42" s="56"/>
      <c r="M42" s="61"/>
      <c r="N42" s="19" t="s">
        <v>37</v>
      </c>
      <c r="O42" s="19" t="s">
        <v>38</v>
      </c>
      <c r="P42" s="61"/>
      <c r="Q42" s="63"/>
      <c r="R42" s="52"/>
    </row>
    <row r="43" spans="9:18" x14ac:dyDescent="0.25">
      <c r="I43" s="64" t="s">
        <v>39</v>
      </c>
      <c r="J43" s="65">
        <v>3</v>
      </c>
      <c r="K43" s="66">
        <v>0.122799743</v>
      </c>
      <c r="L43" s="67">
        <v>3.7463661280580048E-2</v>
      </c>
      <c r="M43" s="67">
        <v>2.162965492517185E-2</v>
      </c>
      <c r="N43" s="66">
        <v>2.9734849192670373E-2</v>
      </c>
      <c r="O43" s="66">
        <v>0.21586463680732965</v>
      </c>
      <c r="P43" s="68">
        <v>8.0435007000000003E-2</v>
      </c>
      <c r="Q43" s="69">
        <v>0.15156154199999999</v>
      </c>
      <c r="R43" s="52"/>
    </row>
    <row r="44" spans="9:18" x14ac:dyDescent="0.25">
      <c r="I44" s="70" t="s">
        <v>40</v>
      </c>
      <c r="J44" s="71">
        <v>3</v>
      </c>
      <c r="K44" s="72">
        <v>2.3401035666666667E-2</v>
      </c>
      <c r="L44" s="73">
        <v>4.6055023875931633E-3</v>
      </c>
      <c r="M44" s="73">
        <v>2.6589880432303773E-3</v>
      </c>
      <c r="N44" s="72">
        <v>1.1960333504090294E-2</v>
      </c>
      <c r="O44" s="72">
        <v>3.484173782924304E-2</v>
      </c>
      <c r="P44" s="74">
        <v>1.834036E-2</v>
      </c>
      <c r="Q44" s="75">
        <v>2.7346585E-2</v>
      </c>
      <c r="R44" s="52"/>
    </row>
    <row r="45" spans="9:18" x14ac:dyDescent="0.25">
      <c r="I45" s="70" t="s">
        <v>41</v>
      </c>
      <c r="J45" s="71">
        <v>3</v>
      </c>
      <c r="K45" s="72">
        <v>4.4490272666666671E-2</v>
      </c>
      <c r="L45" s="73">
        <v>2.9567880568619278E-2</v>
      </c>
      <c r="M45" s="73">
        <v>1.7071023805659048E-2</v>
      </c>
      <c r="N45" s="72">
        <v>-2.896041451037034E-2</v>
      </c>
      <c r="O45" s="72">
        <v>0.11794095984370367</v>
      </c>
      <c r="P45" s="74">
        <v>1.4885166E-2</v>
      </c>
      <c r="Q45" s="75">
        <v>7.4020786000000005E-2</v>
      </c>
      <c r="R45" s="52"/>
    </row>
    <row r="46" spans="9:18" x14ac:dyDescent="0.25">
      <c r="I46" s="70" t="s">
        <v>42</v>
      </c>
      <c r="J46" s="71">
        <v>3</v>
      </c>
      <c r="K46" s="72">
        <v>0.211515655</v>
      </c>
      <c r="L46" s="73">
        <v>1.8491149717192793E-2</v>
      </c>
      <c r="M46" s="73">
        <v>1.0675870266846932E-2</v>
      </c>
      <c r="N46" s="72">
        <v>0.16558109265389989</v>
      </c>
      <c r="O46" s="72">
        <v>0.25745021734610007</v>
      </c>
      <c r="P46" s="74">
        <v>0.192068822</v>
      </c>
      <c r="Q46" s="75">
        <v>0.22887373799999999</v>
      </c>
      <c r="R46" s="52"/>
    </row>
    <row r="47" spans="9:18" x14ac:dyDescent="0.25">
      <c r="I47" s="76" t="s">
        <v>43</v>
      </c>
      <c r="J47" s="77">
        <v>12</v>
      </c>
      <c r="K47" s="78">
        <v>0.10055167658333335</v>
      </c>
      <c r="L47" s="79">
        <v>8.0335143221624855E-2</v>
      </c>
      <c r="M47" s="79">
        <v>2.3190758282196126E-2</v>
      </c>
      <c r="N47" s="78">
        <v>4.9509161752947388E-2</v>
      </c>
      <c r="O47" s="78">
        <v>0.1515941914137193</v>
      </c>
      <c r="P47" s="80">
        <v>1.4885166E-2</v>
      </c>
      <c r="Q47" s="81">
        <v>0.22887373799999999</v>
      </c>
      <c r="R47" s="52"/>
    </row>
    <row r="48" spans="9:18" x14ac:dyDescent="0.25">
      <c r="Q48" s="10"/>
    </row>
    <row r="49" spans="9:18" x14ac:dyDescent="0.25">
      <c r="Q49" s="10"/>
    </row>
    <row r="50" spans="9:18" x14ac:dyDescent="0.25">
      <c r="Q50" s="10"/>
    </row>
    <row r="52" spans="9:18" x14ac:dyDescent="0.25">
      <c r="K52" s="50" t="s">
        <v>51</v>
      </c>
      <c r="L52" s="7" t="s">
        <v>1</v>
      </c>
      <c r="M52" s="7" t="s">
        <v>2</v>
      </c>
      <c r="N52" s="7" t="s">
        <v>3</v>
      </c>
      <c r="O52" s="7" t="s">
        <v>4</v>
      </c>
    </row>
    <row r="53" spans="9:18" x14ac:dyDescent="0.3">
      <c r="K53" s="7">
        <v>1</v>
      </c>
      <c r="L53" s="9">
        <v>4.5244465010483001E-2</v>
      </c>
      <c r="M53" s="9">
        <v>3.5353371304312098E-2</v>
      </c>
      <c r="N53" s="9">
        <v>4.1380024280505301E-2</v>
      </c>
      <c r="O53" s="9">
        <v>4.4851667903738998E-2</v>
      </c>
      <c r="Q53" s="9"/>
    </row>
    <row r="54" spans="9:18" x14ac:dyDescent="0.3">
      <c r="K54" s="7">
        <v>2</v>
      </c>
      <c r="L54" s="9">
        <v>5.0123039392650899E-2</v>
      </c>
      <c r="M54" s="9">
        <v>3.0181020456523999E-2</v>
      </c>
      <c r="N54" s="9">
        <v>4.5087489015804803E-2</v>
      </c>
      <c r="O54" s="9">
        <v>4.0132961447056997E-2</v>
      </c>
      <c r="Q54" s="9"/>
    </row>
    <row r="55" spans="9:18" x14ac:dyDescent="0.3">
      <c r="K55" s="7">
        <v>3</v>
      </c>
      <c r="L55" s="10">
        <v>5.3461651651849802E-2</v>
      </c>
      <c r="M55" s="10">
        <v>2.96151686165151E-2</v>
      </c>
      <c r="N55" s="10">
        <v>4.6654898498845999E-2</v>
      </c>
      <c r="O55" s="10">
        <v>4.5654868494141299E-2</v>
      </c>
      <c r="Q55" s="9"/>
    </row>
    <row r="56" spans="9:18" x14ac:dyDescent="0.3">
      <c r="K56" s="39" t="s">
        <v>44</v>
      </c>
      <c r="L56" s="7" t="s">
        <v>26</v>
      </c>
      <c r="M56" s="7" t="s">
        <v>25</v>
      </c>
      <c r="N56" s="7" t="s">
        <v>26</v>
      </c>
      <c r="O56" s="7" t="s">
        <v>26</v>
      </c>
      <c r="Q56" s="9"/>
    </row>
    <row r="57" spans="9:18" x14ac:dyDescent="0.3">
      <c r="K57" s="7"/>
      <c r="L57" s="7"/>
      <c r="M57" s="7"/>
      <c r="N57" s="7"/>
      <c r="O57" s="7"/>
      <c r="Q57" s="9"/>
    </row>
    <row r="58" spans="9:18" x14ac:dyDescent="0.25">
      <c r="I58" s="51" t="s">
        <v>28</v>
      </c>
      <c r="J58" s="51"/>
      <c r="K58" s="51"/>
      <c r="L58" s="51"/>
      <c r="M58" s="51"/>
      <c r="N58" s="51"/>
      <c r="O58" s="51"/>
      <c r="P58" s="51"/>
      <c r="Q58" s="51"/>
      <c r="R58" s="52"/>
    </row>
    <row r="59" spans="9:18" x14ac:dyDescent="0.25">
      <c r="I59" s="53"/>
      <c r="J59" s="52"/>
      <c r="K59" s="52"/>
      <c r="L59" s="52"/>
      <c r="M59" s="52"/>
      <c r="N59" s="52"/>
      <c r="O59" s="52"/>
      <c r="P59" s="52"/>
      <c r="Q59" s="52"/>
      <c r="R59" s="52"/>
    </row>
    <row r="60" spans="9:18" ht="14" customHeight="1" x14ac:dyDescent="0.25">
      <c r="I60" s="54" t="s">
        <v>27</v>
      </c>
      <c r="J60" s="55" t="s">
        <v>30</v>
      </c>
      <c r="K60" s="56" t="s">
        <v>31</v>
      </c>
      <c r="L60" s="57" t="s">
        <v>32</v>
      </c>
      <c r="M60" s="56" t="s">
        <v>33</v>
      </c>
      <c r="N60" s="82" t="s">
        <v>34</v>
      </c>
      <c r="O60" s="83"/>
      <c r="P60" s="56" t="s">
        <v>35</v>
      </c>
      <c r="Q60" s="58" t="s">
        <v>36</v>
      </c>
      <c r="R60" s="52"/>
    </row>
    <row r="61" spans="9:18" ht="23" x14ac:dyDescent="0.25">
      <c r="I61" s="59"/>
      <c r="J61" s="60"/>
      <c r="K61" s="61"/>
      <c r="L61" s="62"/>
      <c r="M61" s="61"/>
      <c r="N61" s="61" t="s">
        <v>37</v>
      </c>
      <c r="O61" s="61" t="s">
        <v>38</v>
      </c>
      <c r="P61" s="61"/>
      <c r="Q61" s="63"/>
      <c r="R61" s="52"/>
    </row>
    <row r="62" spans="9:18" x14ac:dyDescent="0.25">
      <c r="I62" s="64" t="s">
        <v>39</v>
      </c>
      <c r="J62" s="65">
        <v>3</v>
      </c>
      <c r="K62" s="66">
        <v>4.9609718666666663E-2</v>
      </c>
      <c r="L62" s="67">
        <v>4.1325735167934219E-3</v>
      </c>
      <c r="M62" s="67">
        <v>2.3859424323666007E-3</v>
      </c>
      <c r="N62" s="66">
        <v>3.9343836947019428E-2</v>
      </c>
      <c r="O62" s="66">
        <v>5.9875600386313899E-2</v>
      </c>
      <c r="P62" s="68">
        <v>4.5244464999999998E-2</v>
      </c>
      <c r="Q62" s="69">
        <v>5.3461651999999998E-2</v>
      </c>
      <c r="R62" s="52"/>
    </row>
    <row r="63" spans="9:18" x14ac:dyDescent="0.25">
      <c r="I63" s="70" t="s">
        <v>40</v>
      </c>
      <c r="J63" s="71">
        <v>3</v>
      </c>
      <c r="K63" s="72">
        <v>3.1716519999999998E-2</v>
      </c>
      <c r="L63" s="73">
        <v>3.1622872633113208E-3</v>
      </c>
      <c r="M63" s="73">
        <v>1.8257474027277162E-3</v>
      </c>
      <c r="N63" s="72">
        <v>2.3860962953820591E-2</v>
      </c>
      <c r="O63" s="72">
        <v>3.9572077046179405E-2</v>
      </c>
      <c r="P63" s="74">
        <v>2.9615169E-2</v>
      </c>
      <c r="Q63" s="75">
        <v>3.5353371000000001E-2</v>
      </c>
      <c r="R63" s="52"/>
    </row>
    <row r="64" spans="9:18" x14ac:dyDescent="0.25">
      <c r="I64" s="70" t="s">
        <v>41</v>
      </c>
      <c r="J64" s="71">
        <v>3</v>
      </c>
      <c r="K64" s="72">
        <v>4.4374137000000001E-2</v>
      </c>
      <c r="L64" s="73">
        <v>2.7088239580853172E-3</v>
      </c>
      <c r="M64" s="73">
        <v>1.5639402413878654E-3</v>
      </c>
      <c r="N64" s="72">
        <v>3.7645045251227464E-2</v>
      </c>
      <c r="O64" s="72">
        <v>5.1103228748772538E-2</v>
      </c>
      <c r="P64" s="74">
        <v>4.1380024000000001E-2</v>
      </c>
      <c r="Q64" s="75">
        <v>4.6654898E-2</v>
      </c>
      <c r="R64" s="52"/>
    </row>
    <row r="65" spans="9:18" x14ac:dyDescent="0.25">
      <c r="I65" s="70" t="s">
        <v>42</v>
      </c>
      <c r="J65" s="71">
        <v>3</v>
      </c>
      <c r="K65" s="72">
        <v>4.3546498999999995E-2</v>
      </c>
      <c r="L65" s="73">
        <v>2.983364513109819E-3</v>
      </c>
      <c r="M65" s="73">
        <v>1.7224463047347308E-3</v>
      </c>
      <c r="N65" s="72">
        <v>3.6135410705086225E-2</v>
      </c>
      <c r="O65" s="72">
        <v>5.0957587294913766E-2</v>
      </c>
      <c r="P65" s="74">
        <v>4.0132961000000002E-2</v>
      </c>
      <c r="Q65" s="75">
        <v>4.5654868000000001E-2</v>
      </c>
      <c r="R65" s="52"/>
    </row>
    <row r="66" spans="9:18" x14ac:dyDescent="0.25">
      <c r="I66" s="76" t="s">
        <v>43</v>
      </c>
      <c r="J66" s="77">
        <v>12</v>
      </c>
      <c r="K66" s="78">
        <v>4.2311718666666664E-2</v>
      </c>
      <c r="L66" s="79">
        <v>7.3887180782653706E-3</v>
      </c>
      <c r="M66" s="79">
        <v>2.132939185726383E-3</v>
      </c>
      <c r="N66" s="78">
        <v>3.7617151171504951E-2</v>
      </c>
      <c r="O66" s="78">
        <v>4.7006286161828378E-2</v>
      </c>
      <c r="P66" s="80">
        <v>2.9615169E-2</v>
      </c>
      <c r="Q66" s="81">
        <v>5.3461651999999998E-2</v>
      </c>
      <c r="R66" s="52"/>
    </row>
    <row r="71" spans="9:18" x14ac:dyDescent="0.25">
      <c r="K71" s="50" t="s">
        <v>52</v>
      </c>
      <c r="L71" s="7" t="s">
        <v>1</v>
      </c>
      <c r="M71" s="7" t="s">
        <v>2</v>
      </c>
      <c r="N71" s="7" t="s">
        <v>3</v>
      </c>
      <c r="O71" s="7" t="s">
        <v>4</v>
      </c>
    </row>
    <row r="72" spans="9:18" x14ac:dyDescent="0.3">
      <c r="K72" s="7">
        <v>1</v>
      </c>
      <c r="L72" s="9">
        <v>0.16770300786109399</v>
      </c>
      <c r="M72" s="9">
        <v>0.22248044162627201</v>
      </c>
      <c r="N72" s="9">
        <v>0.14236078517912901</v>
      </c>
      <c r="O72" s="9">
        <v>0.123902076080996</v>
      </c>
      <c r="Q72" s="9"/>
    </row>
    <row r="73" spans="9:18" x14ac:dyDescent="0.3">
      <c r="K73" s="7">
        <v>2</v>
      </c>
      <c r="L73" s="9">
        <v>0.17198440353400499</v>
      </c>
      <c r="M73" s="9">
        <v>0.188282868426594</v>
      </c>
      <c r="N73" s="9">
        <v>0.14030344476592199</v>
      </c>
      <c r="O73" s="9">
        <v>0.107762153973621</v>
      </c>
      <c r="Q73" s="9"/>
    </row>
    <row r="74" spans="9:18" x14ac:dyDescent="0.3">
      <c r="K74" s="7">
        <v>3</v>
      </c>
      <c r="L74" s="10">
        <v>0.169916516168541</v>
      </c>
      <c r="M74" s="10">
        <v>0.199156156189189</v>
      </c>
      <c r="N74" s="10">
        <v>0.13816518198159999</v>
      </c>
      <c r="O74" s="10">
        <v>0.10512385851229999</v>
      </c>
      <c r="Q74" s="9"/>
    </row>
    <row r="75" spans="9:18" x14ac:dyDescent="0.3">
      <c r="K75" s="39" t="s">
        <v>44</v>
      </c>
      <c r="L75" s="7" t="s">
        <v>49</v>
      </c>
      <c r="M75" s="7" t="s">
        <v>26</v>
      </c>
      <c r="N75" s="7" t="s">
        <v>50</v>
      </c>
      <c r="O75" s="7" t="s">
        <v>47</v>
      </c>
      <c r="Q75" s="9"/>
    </row>
    <row r="76" spans="9:18" x14ac:dyDescent="0.3">
      <c r="Q76" s="9"/>
    </row>
    <row r="77" spans="9:18" x14ac:dyDescent="0.25">
      <c r="I77" s="51" t="s">
        <v>28</v>
      </c>
      <c r="J77" s="51"/>
      <c r="K77" s="51"/>
      <c r="L77" s="51"/>
      <c r="M77" s="51"/>
      <c r="N77" s="51"/>
      <c r="O77" s="51"/>
      <c r="P77" s="51"/>
      <c r="Q77" s="51"/>
      <c r="R77" s="52"/>
    </row>
    <row r="78" spans="9:18" ht="46" customHeight="1" x14ac:dyDescent="0.25">
      <c r="I78" s="54" t="s">
        <v>27</v>
      </c>
      <c r="J78" s="55" t="s">
        <v>30</v>
      </c>
      <c r="K78" s="56" t="s">
        <v>31</v>
      </c>
      <c r="L78" s="57" t="s">
        <v>32</v>
      </c>
      <c r="M78" s="56" t="s">
        <v>33</v>
      </c>
      <c r="N78" s="82" t="s">
        <v>34</v>
      </c>
      <c r="O78" s="83"/>
      <c r="P78" s="56" t="s">
        <v>35</v>
      </c>
      <c r="Q78" s="58" t="s">
        <v>36</v>
      </c>
      <c r="R78" s="52"/>
    </row>
    <row r="79" spans="9:18" ht="23" x14ac:dyDescent="0.25">
      <c r="I79" s="59"/>
      <c r="J79" s="60"/>
      <c r="K79" s="61"/>
      <c r="L79" s="62"/>
      <c r="M79" s="61"/>
      <c r="N79" s="61" t="s">
        <v>37</v>
      </c>
      <c r="O79" s="61" t="s">
        <v>38</v>
      </c>
      <c r="P79" s="61"/>
      <c r="Q79" s="63"/>
      <c r="R79" s="52"/>
    </row>
    <row r="80" spans="9:18" x14ac:dyDescent="0.25">
      <c r="I80" s="64" t="s">
        <v>39</v>
      </c>
      <c r="J80" s="65">
        <v>3</v>
      </c>
      <c r="K80" s="66">
        <v>0.169867976</v>
      </c>
      <c r="L80" s="67">
        <v>2.141110699124182E-3</v>
      </c>
      <c r="M80" s="67">
        <v>1.2361708385041344E-3</v>
      </c>
      <c r="N80" s="66">
        <v>0.1645491621672735</v>
      </c>
      <c r="O80" s="66">
        <v>0.17518678983272651</v>
      </c>
      <c r="P80" s="68">
        <v>0.16770300799999999</v>
      </c>
      <c r="Q80" s="69">
        <v>0.17198440400000001</v>
      </c>
      <c r="R80" s="52"/>
    </row>
    <row r="81" spans="9:18" x14ac:dyDescent="0.25">
      <c r="I81" s="70" t="s">
        <v>40</v>
      </c>
      <c r="J81" s="71">
        <v>3</v>
      </c>
      <c r="K81" s="72">
        <v>0.20330648866666667</v>
      </c>
      <c r="L81" s="73">
        <v>1.7472477294429932E-2</v>
      </c>
      <c r="M81" s="73">
        <v>1.0087739469348746E-2</v>
      </c>
      <c r="N81" s="72">
        <v>0.15990244890187189</v>
      </c>
      <c r="O81" s="72">
        <v>0.24671052843146146</v>
      </c>
      <c r="P81" s="74">
        <v>0.18828286799999999</v>
      </c>
      <c r="Q81" s="75">
        <v>0.222480442</v>
      </c>
      <c r="R81" s="52"/>
    </row>
    <row r="82" spans="9:18" x14ac:dyDescent="0.25">
      <c r="I82" s="70" t="s">
        <v>41</v>
      </c>
      <c r="J82" s="71">
        <v>3</v>
      </c>
      <c r="K82" s="72">
        <v>0.14027647066666665</v>
      </c>
      <c r="L82" s="73">
        <v>2.0979315633252405E-3</v>
      </c>
      <c r="M82" s="73">
        <v>1.2112413528272401E-3</v>
      </c>
      <c r="N82" s="72">
        <v>0.1350649197535391</v>
      </c>
      <c r="O82" s="72">
        <v>0.14548802157979421</v>
      </c>
      <c r="P82" s="74">
        <v>0.138165182</v>
      </c>
      <c r="Q82" s="75">
        <v>0.14236078499999999</v>
      </c>
      <c r="R82" s="52"/>
    </row>
    <row r="83" spans="9:18" x14ac:dyDescent="0.25">
      <c r="I83" s="70" t="s">
        <v>42</v>
      </c>
      <c r="J83" s="71">
        <v>3</v>
      </c>
      <c r="K83" s="72">
        <v>0.11226269633333334</v>
      </c>
      <c r="L83" s="73">
        <v>1.0165949015973194E-2</v>
      </c>
      <c r="M83" s="73">
        <v>5.8693134009401345E-3</v>
      </c>
      <c r="N83" s="72">
        <v>8.7009079007023149E-2</v>
      </c>
      <c r="O83" s="72">
        <v>0.13751631365964354</v>
      </c>
      <c r="P83" s="74">
        <v>0.105123859</v>
      </c>
      <c r="Q83" s="75">
        <v>0.123902076</v>
      </c>
      <c r="R83" s="52"/>
    </row>
    <row r="84" spans="9:18" x14ac:dyDescent="0.25">
      <c r="I84" s="76" t="s">
        <v>43</v>
      </c>
      <c r="J84" s="77">
        <v>12</v>
      </c>
      <c r="K84" s="78">
        <v>0.15642840791666668</v>
      </c>
      <c r="L84" s="79">
        <v>3.6437061693132593E-2</v>
      </c>
      <c r="M84" s="79">
        <v>1.0518473688504552E-2</v>
      </c>
      <c r="N84" s="78">
        <v>0.13327740342145378</v>
      </c>
      <c r="O84" s="78">
        <v>0.17957941241187958</v>
      </c>
      <c r="P84" s="80">
        <v>0.105123859</v>
      </c>
      <c r="Q84" s="81">
        <v>0.222480442</v>
      </c>
      <c r="R84" s="52"/>
    </row>
    <row r="87" spans="9:18" x14ac:dyDescent="0.25">
      <c r="K87" s="50" t="s">
        <v>53</v>
      </c>
      <c r="L87" s="7" t="s">
        <v>1</v>
      </c>
      <c r="M87" s="7" t="s">
        <v>2</v>
      </c>
      <c r="N87" s="7" t="s">
        <v>3</v>
      </c>
      <c r="O87" s="7" t="s">
        <v>4</v>
      </c>
    </row>
    <row r="88" spans="9:18" x14ac:dyDescent="0.25">
      <c r="K88" s="7">
        <v>1</v>
      </c>
      <c r="L88" s="8">
        <v>0.29346179294751201</v>
      </c>
      <c r="M88" s="8">
        <v>0.788574768945835</v>
      </c>
      <c r="N88" s="8">
        <v>0.26829682013827899</v>
      </c>
      <c r="O88" s="8">
        <v>0.24104066161232701</v>
      </c>
      <c r="Q88" s="8"/>
    </row>
    <row r="89" spans="9:18" x14ac:dyDescent="0.25">
      <c r="K89" s="7">
        <v>2</v>
      </c>
      <c r="L89" s="8">
        <v>0.162912320557695</v>
      </c>
      <c r="M89" s="8">
        <v>0.78000886999638597</v>
      </c>
      <c r="N89" s="8">
        <v>0.21473946512483399</v>
      </c>
      <c r="O89" s="8">
        <v>0.28512559579922903</v>
      </c>
      <c r="Q89" s="8"/>
    </row>
    <row r="90" spans="9:18" x14ac:dyDescent="0.25">
      <c r="K90" s="7">
        <v>3</v>
      </c>
      <c r="L90" s="8">
        <v>0.19494829534521599</v>
      </c>
      <c r="M90" s="8">
        <v>0.84315841859156104</v>
      </c>
      <c r="N90" s="8">
        <v>0.236948515613219</v>
      </c>
      <c r="O90" s="8">
        <v>0.31598489216558101</v>
      </c>
      <c r="Q90" s="8"/>
    </row>
    <row r="91" spans="9:18" x14ac:dyDescent="0.25">
      <c r="K91" s="39" t="s">
        <v>44</v>
      </c>
      <c r="L91" s="7" t="s">
        <v>25</v>
      </c>
      <c r="M91" s="7" t="s">
        <v>26</v>
      </c>
      <c r="N91" s="7" t="s">
        <v>25</v>
      </c>
      <c r="O91" s="7" t="s">
        <v>25</v>
      </c>
      <c r="Q91" s="8"/>
    </row>
    <row r="92" spans="9:18" x14ac:dyDescent="0.25">
      <c r="Q92" s="8"/>
    </row>
    <row r="93" spans="9:18" x14ac:dyDescent="0.25">
      <c r="I93" s="51" t="s">
        <v>28</v>
      </c>
      <c r="J93" s="51"/>
      <c r="K93" s="51"/>
      <c r="L93" s="51"/>
      <c r="M93" s="51"/>
      <c r="N93" s="51"/>
      <c r="O93" s="51"/>
      <c r="P93" s="51"/>
      <c r="Q93" s="51"/>
      <c r="R93" s="52"/>
    </row>
    <row r="94" spans="9:18" ht="46" customHeight="1" x14ac:dyDescent="0.25">
      <c r="I94" s="54" t="s">
        <v>27</v>
      </c>
      <c r="J94" s="55" t="s">
        <v>30</v>
      </c>
      <c r="K94" s="56" t="s">
        <v>31</v>
      </c>
      <c r="L94" s="57" t="s">
        <v>32</v>
      </c>
      <c r="M94" s="56" t="s">
        <v>33</v>
      </c>
      <c r="N94" s="82" t="s">
        <v>34</v>
      </c>
      <c r="O94" s="83"/>
      <c r="P94" s="56" t="s">
        <v>35</v>
      </c>
      <c r="Q94" s="58" t="s">
        <v>36</v>
      </c>
      <c r="R94" s="52"/>
    </row>
    <row r="95" spans="9:18" ht="23" x14ac:dyDescent="0.25">
      <c r="I95" s="59"/>
      <c r="J95" s="60"/>
      <c r="K95" s="61"/>
      <c r="L95" s="62"/>
      <c r="M95" s="61"/>
      <c r="N95" s="61" t="s">
        <v>37</v>
      </c>
      <c r="O95" s="61" t="s">
        <v>38</v>
      </c>
      <c r="P95" s="61"/>
      <c r="Q95" s="63"/>
      <c r="R95" s="52"/>
    </row>
    <row r="96" spans="9:18" x14ac:dyDescent="0.25">
      <c r="I96" s="64" t="s">
        <v>39</v>
      </c>
      <c r="J96" s="65">
        <v>3</v>
      </c>
      <c r="K96" s="66">
        <v>0.21710746966666669</v>
      </c>
      <c r="L96" s="67">
        <v>6.8037217214555301E-2</v>
      </c>
      <c r="M96" s="67">
        <v>3.9281305673736548E-2</v>
      </c>
      <c r="N96" s="66">
        <v>4.8093652581440965E-2</v>
      </c>
      <c r="O96" s="66">
        <v>0.38612128675189239</v>
      </c>
      <c r="P96" s="68">
        <v>0.162912321</v>
      </c>
      <c r="Q96" s="69">
        <v>0.29346179300000003</v>
      </c>
      <c r="R96" s="52"/>
    </row>
    <row r="97" spans="9:18" x14ac:dyDescent="0.25">
      <c r="I97" s="70" t="s">
        <v>40</v>
      </c>
      <c r="J97" s="71">
        <v>3</v>
      </c>
      <c r="K97" s="72">
        <v>0.80391401933333329</v>
      </c>
      <c r="L97" s="73">
        <v>3.4255449717050176E-2</v>
      </c>
      <c r="M97" s="73">
        <v>1.9777393115350612E-2</v>
      </c>
      <c r="N97" s="72">
        <v>0.7188187648582417</v>
      </c>
      <c r="O97" s="72">
        <v>0.88900927380842487</v>
      </c>
      <c r="P97" s="74">
        <v>0.78000886999999997</v>
      </c>
      <c r="Q97" s="75">
        <v>0.84315841899999999</v>
      </c>
      <c r="R97" s="52"/>
    </row>
    <row r="98" spans="9:18" x14ac:dyDescent="0.25">
      <c r="I98" s="70" t="s">
        <v>41</v>
      </c>
      <c r="J98" s="71">
        <v>3</v>
      </c>
      <c r="K98" s="72">
        <v>0.23999493366666666</v>
      </c>
      <c r="L98" s="73">
        <v>2.6908327040134624E-2</v>
      </c>
      <c r="M98" s="73">
        <v>1.5535529860064212E-2</v>
      </c>
      <c r="N98" s="72">
        <v>0.17315094370615705</v>
      </c>
      <c r="O98" s="72">
        <v>0.30683892362717624</v>
      </c>
      <c r="P98" s="74">
        <v>0.21473946499999999</v>
      </c>
      <c r="Q98" s="75">
        <v>0.26829681999999999</v>
      </c>
      <c r="R98" s="52"/>
    </row>
    <row r="99" spans="9:18" x14ac:dyDescent="0.25">
      <c r="I99" s="70" t="s">
        <v>42</v>
      </c>
      <c r="J99" s="71">
        <v>3</v>
      </c>
      <c r="K99" s="72">
        <v>0.28071704999999997</v>
      </c>
      <c r="L99" s="73">
        <v>3.7666110244473264E-2</v>
      </c>
      <c r="M99" s="73">
        <v>2.1746538888972759E-2</v>
      </c>
      <c r="N99" s="72">
        <v>0.1871492450867584</v>
      </c>
      <c r="O99" s="72">
        <v>0.37428485491324154</v>
      </c>
      <c r="P99" s="74">
        <v>0.24104066199999999</v>
      </c>
      <c r="Q99" s="75">
        <v>0.31598489200000002</v>
      </c>
      <c r="R99" s="52"/>
    </row>
    <row r="100" spans="9:18" x14ac:dyDescent="0.25">
      <c r="I100" s="76" t="s">
        <v>43</v>
      </c>
      <c r="J100" s="77">
        <v>12</v>
      </c>
      <c r="K100" s="78">
        <v>0.38543336816666662</v>
      </c>
      <c r="L100" s="79">
        <v>0.25630647713839488</v>
      </c>
      <c r="M100" s="79">
        <v>7.3989306785448475E-2</v>
      </c>
      <c r="N100" s="78">
        <v>0.22258400192642686</v>
      </c>
      <c r="O100" s="78">
        <v>0.54828273440690634</v>
      </c>
      <c r="P100" s="80">
        <v>0.162912321</v>
      </c>
      <c r="Q100" s="81">
        <v>0.84315841899999999</v>
      </c>
      <c r="R100" s="52"/>
    </row>
    <row r="101" spans="9:18" x14ac:dyDescent="0.25">
      <c r="R101" s="52"/>
    </row>
    <row r="123" spans="2:11" x14ac:dyDescent="0.25">
      <c r="G123" s="50" t="s">
        <v>54</v>
      </c>
      <c r="H123" s="7" t="s">
        <v>1</v>
      </c>
      <c r="I123" s="7" t="s">
        <v>2</v>
      </c>
      <c r="J123" s="7" t="s">
        <v>3</v>
      </c>
      <c r="K123" s="7" t="s">
        <v>4</v>
      </c>
    </row>
    <row r="124" spans="2:11" x14ac:dyDescent="0.3">
      <c r="B124" s="7"/>
      <c r="G124" s="7">
        <v>1</v>
      </c>
      <c r="H124" s="9">
        <v>0.828186280846681</v>
      </c>
      <c r="I124" s="9">
        <v>0.24949728059099699</v>
      </c>
      <c r="J124" s="9">
        <v>0.41487215304299802</v>
      </c>
      <c r="K124" s="9">
        <v>0.61726395018986802</v>
      </c>
    </row>
    <row r="125" spans="2:11" x14ac:dyDescent="0.3">
      <c r="B125" s="9"/>
      <c r="G125" s="7">
        <v>2</v>
      </c>
      <c r="H125" s="9">
        <v>0.87385556600519798</v>
      </c>
      <c r="I125" s="9">
        <v>0.343591425455536</v>
      </c>
      <c r="J125" s="9">
        <v>0.40356077924703398</v>
      </c>
      <c r="K125" s="9">
        <v>0.53872741126625501</v>
      </c>
    </row>
    <row r="126" spans="2:11" x14ac:dyDescent="0.3">
      <c r="B126" s="9"/>
      <c r="G126" s="7">
        <v>3</v>
      </c>
      <c r="H126" s="9">
        <v>0.9331516511315</v>
      </c>
      <c r="I126" s="9">
        <v>0.30151689120000003</v>
      </c>
      <c r="J126" s="9">
        <v>0.49441816132100003</v>
      </c>
      <c r="K126" s="9">
        <v>0.65613216585018896</v>
      </c>
    </row>
    <row r="127" spans="2:11" x14ac:dyDescent="0.3">
      <c r="B127" s="9"/>
      <c r="G127" s="39" t="s">
        <v>44</v>
      </c>
      <c r="H127" s="9" t="s">
        <v>26</v>
      </c>
      <c r="I127" s="9" t="s">
        <v>47</v>
      </c>
      <c r="J127" s="9" t="s">
        <v>47</v>
      </c>
      <c r="K127" s="9" t="s">
        <v>25</v>
      </c>
    </row>
    <row r="128" spans="2:11" x14ac:dyDescent="0.3">
      <c r="B128" s="9"/>
    </row>
    <row r="129" spans="2:14" x14ac:dyDescent="0.3">
      <c r="B129" s="9"/>
      <c r="E129" s="51" t="s">
        <v>28</v>
      </c>
      <c r="F129" s="51"/>
      <c r="G129" s="51"/>
      <c r="H129" s="51"/>
      <c r="I129" s="51"/>
      <c r="J129" s="51"/>
      <c r="K129" s="51"/>
      <c r="L129" s="51"/>
      <c r="M129" s="51"/>
      <c r="N129" s="52"/>
    </row>
    <row r="130" spans="2:14" x14ac:dyDescent="0.3">
      <c r="B130" s="9"/>
      <c r="E130" s="53" t="s">
        <v>29</v>
      </c>
      <c r="F130" s="52"/>
      <c r="G130" s="52"/>
      <c r="H130" s="52"/>
      <c r="I130" s="52"/>
      <c r="J130" s="52"/>
      <c r="K130" s="52"/>
      <c r="L130" s="52"/>
      <c r="M130" s="52"/>
      <c r="N130" s="52"/>
    </row>
    <row r="131" spans="2:14" ht="46.5" customHeight="1" x14ac:dyDescent="0.3">
      <c r="B131" s="9"/>
      <c r="E131" s="54" t="s">
        <v>27</v>
      </c>
      <c r="F131" s="55" t="s">
        <v>30</v>
      </c>
      <c r="G131" s="56" t="s">
        <v>31</v>
      </c>
      <c r="H131" s="57" t="s">
        <v>32</v>
      </c>
      <c r="I131" s="56" t="s">
        <v>33</v>
      </c>
      <c r="J131" s="82" t="s">
        <v>34</v>
      </c>
      <c r="K131" s="83"/>
      <c r="L131" s="56" t="s">
        <v>35</v>
      </c>
      <c r="M131" s="58" t="s">
        <v>36</v>
      </c>
      <c r="N131" s="52"/>
    </row>
    <row r="132" spans="2:14" ht="23.5" x14ac:dyDescent="0.3">
      <c r="B132" s="9"/>
      <c r="E132" s="59"/>
      <c r="F132" s="60"/>
      <c r="G132" s="61"/>
      <c r="H132" s="62"/>
      <c r="I132" s="61"/>
      <c r="J132" s="61" t="s">
        <v>37</v>
      </c>
      <c r="K132" s="61" t="s">
        <v>38</v>
      </c>
      <c r="L132" s="61"/>
      <c r="M132" s="63"/>
      <c r="N132" s="52"/>
    </row>
    <row r="133" spans="2:14" x14ac:dyDescent="0.3">
      <c r="B133" s="9"/>
      <c r="E133" s="64" t="s">
        <v>39</v>
      </c>
      <c r="F133" s="65">
        <v>3</v>
      </c>
      <c r="G133" s="66">
        <v>0.87839783266666671</v>
      </c>
      <c r="H133" s="67">
        <v>5.2629899911196446E-2</v>
      </c>
      <c r="I133" s="67">
        <v>3.0385886881152329E-2</v>
      </c>
      <c r="J133" s="66">
        <v>0.74765791353161815</v>
      </c>
      <c r="K133" s="66">
        <v>1.0091377518017153</v>
      </c>
      <c r="L133" s="68">
        <v>0.82818628100000002</v>
      </c>
      <c r="M133" s="69">
        <v>0.93315165099999997</v>
      </c>
      <c r="N133" s="52"/>
    </row>
    <row r="134" spans="2:14" x14ac:dyDescent="0.3">
      <c r="B134" s="9"/>
      <c r="E134" s="70" t="s">
        <v>40</v>
      </c>
      <c r="F134" s="71">
        <v>3</v>
      </c>
      <c r="G134" s="72">
        <v>0.29820186566666668</v>
      </c>
      <c r="H134" s="73">
        <v>4.713458420834607E-2</v>
      </c>
      <c r="I134" s="73">
        <v>2.7213164880829688E-2</v>
      </c>
      <c r="J134" s="72">
        <v>0.18111306750704254</v>
      </c>
      <c r="K134" s="72">
        <v>0.41529066382629082</v>
      </c>
      <c r="L134" s="74">
        <v>0.24949728099999999</v>
      </c>
      <c r="M134" s="75">
        <v>0.34359142500000001</v>
      </c>
      <c r="N134" s="52"/>
    </row>
    <row r="135" spans="2:14" x14ac:dyDescent="0.3">
      <c r="B135" s="9"/>
      <c r="E135" s="70" t="s">
        <v>41</v>
      </c>
      <c r="F135" s="71">
        <v>3</v>
      </c>
      <c r="G135" s="72">
        <v>0.43761703099999999</v>
      </c>
      <c r="H135" s="73">
        <v>4.9515281200854001E-2</v>
      </c>
      <c r="I135" s="73">
        <v>2.8587660930313074E-2</v>
      </c>
      <c r="J135" s="72">
        <v>0.31461425366103629</v>
      </c>
      <c r="K135" s="72">
        <v>0.56061980833896363</v>
      </c>
      <c r="L135" s="74">
        <v>0.40356077899999998</v>
      </c>
      <c r="M135" s="75">
        <v>0.49441816100000002</v>
      </c>
      <c r="N135" s="52"/>
    </row>
    <row r="136" spans="2:14" x14ac:dyDescent="0.3">
      <c r="B136" s="9"/>
      <c r="E136" s="70" t="s">
        <v>42</v>
      </c>
      <c r="F136" s="71">
        <v>3</v>
      </c>
      <c r="G136" s="72">
        <v>0.6040411756666666</v>
      </c>
      <c r="H136" s="73">
        <v>5.9808865939383976E-2</v>
      </c>
      <c r="I136" s="73">
        <v>3.4530664850029577E-2</v>
      </c>
      <c r="J136" s="72">
        <v>0.4554677162896229</v>
      </c>
      <c r="K136" s="72">
        <v>0.75261463504371029</v>
      </c>
      <c r="L136" s="74">
        <v>0.53872741099999999</v>
      </c>
      <c r="M136" s="75">
        <v>0.65613216600000002</v>
      </c>
      <c r="N136" s="52"/>
    </row>
    <row r="137" spans="2:14" x14ac:dyDescent="0.3">
      <c r="B137" s="9"/>
      <c r="E137" s="76" t="s">
        <v>43</v>
      </c>
      <c r="F137" s="77">
        <v>12</v>
      </c>
      <c r="G137" s="78">
        <v>0.55456447625000005</v>
      </c>
      <c r="H137" s="79">
        <v>0.23005618217525317</v>
      </c>
      <c r="I137" s="79">
        <v>6.6411499353810008E-2</v>
      </c>
      <c r="J137" s="78">
        <v>0.40839375171282871</v>
      </c>
      <c r="K137" s="78">
        <v>0.70073520078717144</v>
      </c>
      <c r="L137" s="80">
        <v>0.24949728099999999</v>
      </c>
      <c r="M137" s="81">
        <v>0.93315165099999997</v>
      </c>
      <c r="N137" s="52"/>
    </row>
    <row r="138" spans="2:14" x14ac:dyDescent="0.3">
      <c r="B138" s="9"/>
    </row>
    <row r="158" spans="7:15" x14ac:dyDescent="0.3">
      <c r="G158" s="50" t="s">
        <v>55</v>
      </c>
      <c r="H158" s="7" t="s">
        <v>1</v>
      </c>
      <c r="I158" s="7" t="s">
        <v>2</v>
      </c>
      <c r="J158" s="7" t="s">
        <v>3</v>
      </c>
      <c r="K158" s="7" t="s">
        <v>4</v>
      </c>
      <c r="O158" s="9"/>
    </row>
    <row r="159" spans="7:15" x14ac:dyDescent="0.3">
      <c r="G159" s="7">
        <v>1</v>
      </c>
      <c r="H159" s="9">
        <v>0.86130894427044802</v>
      </c>
      <c r="I159" s="9">
        <v>1.0277719523702</v>
      </c>
      <c r="J159" s="9">
        <v>0.81145237864748998</v>
      </c>
      <c r="K159" s="9">
        <v>0.61044914090473201</v>
      </c>
      <c r="O159" s="9"/>
    </row>
    <row r="160" spans="7:15" x14ac:dyDescent="0.3">
      <c r="G160" s="7">
        <v>2</v>
      </c>
      <c r="H160" s="9">
        <v>0.85244863317870301</v>
      </c>
      <c r="I160" s="9">
        <v>1.0604581566828499</v>
      </c>
      <c r="J160" s="9">
        <v>0.85651077363512995</v>
      </c>
      <c r="K160" s="9">
        <v>0.59606087468818603</v>
      </c>
      <c r="O160" s="9"/>
    </row>
    <row r="161" spans="5:15" x14ac:dyDescent="0.3">
      <c r="G161" s="7">
        <v>3</v>
      </c>
      <c r="H161" s="10">
        <v>0.83266816189649995</v>
      </c>
      <c r="I161" s="10">
        <v>1.0965165216519801</v>
      </c>
      <c r="J161" s="10">
        <v>0.83198198168000004</v>
      </c>
      <c r="K161" s="10">
        <v>0.53486488484685002</v>
      </c>
      <c r="O161" s="9"/>
    </row>
    <row r="162" spans="5:15" x14ac:dyDescent="0.3">
      <c r="G162" s="39" t="s">
        <v>44</v>
      </c>
      <c r="H162" s="9" t="s">
        <v>25</v>
      </c>
      <c r="I162" s="9" t="s">
        <v>26</v>
      </c>
      <c r="J162" s="9" t="s">
        <v>25</v>
      </c>
      <c r="K162" s="9" t="s">
        <v>47</v>
      </c>
      <c r="O162" s="9"/>
    </row>
    <row r="163" spans="5:15" x14ac:dyDescent="0.3">
      <c r="O163" s="9"/>
    </row>
    <row r="164" spans="5:15" x14ac:dyDescent="0.3">
      <c r="E164" s="51" t="s">
        <v>28</v>
      </c>
      <c r="F164" s="51"/>
      <c r="G164" s="51"/>
      <c r="H164" s="51"/>
      <c r="I164" s="51"/>
      <c r="J164" s="51"/>
      <c r="K164" s="51"/>
      <c r="L164" s="51"/>
      <c r="M164" s="51"/>
      <c r="N164" s="52"/>
      <c r="O164" s="9"/>
    </row>
    <row r="165" spans="5:15" x14ac:dyDescent="0.3">
      <c r="E165" s="53" t="s">
        <v>29</v>
      </c>
      <c r="F165" s="52"/>
      <c r="G165" s="52"/>
      <c r="H165" s="52"/>
      <c r="I165" s="52"/>
      <c r="J165" s="52"/>
      <c r="K165" s="52"/>
      <c r="L165" s="52"/>
      <c r="M165" s="52"/>
      <c r="N165" s="52"/>
      <c r="O165" s="9"/>
    </row>
    <row r="166" spans="5:15" ht="46.5" customHeight="1" x14ac:dyDescent="0.3">
      <c r="E166" s="54" t="s">
        <v>27</v>
      </c>
      <c r="F166" s="55" t="s">
        <v>30</v>
      </c>
      <c r="G166" s="56" t="s">
        <v>31</v>
      </c>
      <c r="H166" s="57" t="s">
        <v>32</v>
      </c>
      <c r="I166" s="56" t="s">
        <v>33</v>
      </c>
      <c r="J166" s="82" t="s">
        <v>34</v>
      </c>
      <c r="K166" s="83"/>
      <c r="L166" s="56" t="s">
        <v>35</v>
      </c>
      <c r="M166" s="58" t="s">
        <v>36</v>
      </c>
      <c r="N166" s="52"/>
      <c r="O166" s="9"/>
    </row>
    <row r="167" spans="5:15" ht="23.5" x14ac:dyDescent="0.3">
      <c r="E167" s="59"/>
      <c r="F167" s="60"/>
      <c r="G167" s="61"/>
      <c r="H167" s="62"/>
      <c r="I167" s="61"/>
      <c r="J167" s="61" t="s">
        <v>37</v>
      </c>
      <c r="K167" s="61" t="s">
        <v>38</v>
      </c>
      <c r="L167" s="61"/>
      <c r="M167" s="63"/>
      <c r="N167" s="52"/>
      <c r="O167" s="9"/>
    </row>
    <row r="168" spans="5:15" x14ac:dyDescent="0.25">
      <c r="E168" s="64" t="s">
        <v>39</v>
      </c>
      <c r="F168" s="65">
        <v>3</v>
      </c>
      <c r="G168" s="66">
        <v>0.84880857966666667</v>
      </c>
      <c r="H168" s="67">
        <v>1.4663256445790399E-2</v>
      </c>
      <c r="I168" s="67">
        <v>8.4658350561736019E-3</v>
      </c>
      <c r="J168" s="66">
        <v>0.81238303135261258</v>
      </c>
      <c r="K168" s="66">
        <v>0.88523412798072076</v>
      </c>
      <c r="L168" s="68">
        <v>0.83266816200000004</v>
      </c>
      <c r="M168" s="69">
        <v>0.86130894400000002</v>
      </c>
      <c r="N168" s="52"/>
      <c r="O168" s="10"/>
    </row>
    <row r="169" spans="5:15" x14ac:dyDescent="0.25">
      <c r="E169" s="70" t="s">
        <v>40</v>
      </c>
      <c r="F169" s="71">
        <v>3</v>
      </c>
      <c r="G169" s="72">
        <v>1.0615822103333332</v>
      </c>
      <c r="H169" s="73">
        <v>3.4386066917333806E-2</v>
      </c>
      <c r="I169" s="73">
        <v>1.9852804991095159E-2</v>
      </c>
      <c r="J169" s="72">
        <v>0.97616248474521383</v>
      </c>
      <c r="K169" s="72">
        <v>1.1470019359214527</v>
      </c>
      <c r="L169" s="74">
        <v>1.0277719519999999</v>
      </c>
      <c r="M169" s="75">
        <v>1.0965165219999999</v>
      </c>
      <c r="N169" s="52"/>
      <c r="O169" s="10"/>
    </row>
    <row r="170" spans="5:15" x14ac:dyDescent="0.25">
      <c r="E170" s="70" t="s">
        <v>41</v>
      </c>
      <c r="F170" s="71">
        <v>3</v>
      </c>
      <c r="G170" s="72">
        <v>0.83331504499999998</v>
      </c>
      <c r="H170" s="73">
        <v>2.2558757339788967E-2</v>
      </c>
      <c r="I170" s="73">
        <v>1.3024304622710606E-2</v>
      </c>
      <c r="J170" s="72">
        <v>0.77727598516200558</v>
      </c>
      <c r="K170" s="72">
        <v>0.88935410483799437</v>
      </c>
      <c r="L170" s="74">
        <v>0.811452379</v>
      </c>
      <c r="M170" s="75">
        <v>0.85651077399999997</v>
      </c>
      <c r="N170" s="52"/>
      <c r="O170" s="10"/>
    </row>
    <row r="171" spans="5:15" x14ac:dyDescent="0.25">
      <c r="E171" s="70" t="s">
        <v>42</v>
      </c>
      <c r="F171" s="71">
        <v>3</v>
      </c>
      <c r="G171" s="72">
        <v>0.58045830033333334</v>
      </c>
      <c r="H171" s="73">
        <v>4.0135086781269966E-2</v>
      </c>
      <c r="I171" s="73">
        <v>2.3172003157115206E-2</v>
      </c>
      <c r="J171" s="72">
        <v>0.48075721769560836</v>
      </c>
      <c r="K171" s="72">
        <v>0.68015938297105838</v>
      </c>
      <c r="L171" s="74">
        <v>0.53486488499999996</v>
      </c>
      <c r="M171" s="75">
        <v>0.61044914100000003</v>
      </c>
      <c r="N171" s="52"/>
      <c r="O171" s="10"/>
    </row>
    <row r="172" spans="5:15" x14ac:dyDescent="0.25">
      <c r="E172" s="76" t="s">
        <v>43</v>
      </c>
      <c r="F172" s="77">
        <v>12</v>
      </c>
      <c r="G172" s="78">
        <v>0.83104103383333339</v>
      </c>
      <c r="H172" s="79">
        <v>0.17985339040168077</v>
      </c>
      <c r="I172" s="79">
        <v>5.1919201681538629E-2</v>
      </c>
      <c r="J172" s="78">
        <v>0.71676764140846194</v>
      </c>
      <c r="K172" s="78">
        <v>0.94531442625820483</v>
      </c>
      <c r="L172" s="80">
        <v>0.53486488499999996</v>
      </c>
      <c r="M172" s="81">
        <v>1.0965165219999999</v>
      </c>
      <c r="N172" s="52"/>
    </row>
    <row r="190" spans="2:14" x14ac:dyDescent="0.3">
      <c r="B190" s="9"/>
      <c r="C190" s="9" t="s">
        <v>61</v>
      </c>
      <c r="D190" s="9" t="s">
        <v>61</v>
      </c>
      <c r="E190" s="9" t="s">
        <v>61</v>
      </c>
      <c r="F190" s="9" t="s">
        <v>62</v>
      </c>
      <c r="G190" s="9" t="s">
        <v>62</v>
      </c>
      <c r="H190" s="9" t="s">
        <v>62</v>
      </c>
      <c r="I190" s="9" t="s">
        <v>63</v>
      </c>
      <c r="J190" s="9" t="s">
        <v>63</v>
      </c>
      <c r="K190" s="9" t="s">
        <v>63</v>
      </c>
      <c r="L190" s="9" t="s">
        <v>64</v>
      </c>
      <c r="M190" s="9" t="s">
        <v>64</v>
      </c>
      <c r="N190" s="9" t="s">
        <v>64</v>
      </c>
    </row>
    <row r="191" spans="2:14" x14ac:dyDescent="0.3">
      <c r="B191" s="85" t="s">
        <v>60</v>
      </c>
      <c r="C191" s="9">
        <v>1159</v>
      </c>
      <c r="D191" s="9">
        <v>2372.8000000000002</v>
      </c>
      <c r="E191" s="9">
        <v>2699.9</v>
      </c>
      <c r="F191" s="9">
        <v>4282.2</v>
      </c>
      <c r="G191" s="9">
        <v>5122.1000000000004</v>
      </c>
      <c r="H191" s="9">
        <v>4297.3999999999996</v>
      </c>
      <c r="I191" s="9">
        <v>3610.1</v>
      </c>
      <c r="J191" s="9">
        <v>2516.3000000000002</v>
      </c>
      <c r="K191" s="9">
        <v>3917</v>
      </c>
      <c r="L191" s="9">
        <v>4110.5</v>
      </c>
      <c r="M191" s="9">
        <v>3922.8</v>
      </c>
      <c r="N191" s="9">
        <v>4155.6000000000004</v>
      </c>
    </row>
    <row r="192" spans="2:14" x14ac:dyDescent="0.3">
      <c r="B192" s="85" t="s">
        <v>56</v>
      </c>
      <c r="C192" s="9">
        <v>1389.9</v>
      </c>
      <c r="D192" s="9">
        <v>958.67</v>
      </c>
      <c r="E192" s="9">
        <v>884.77</v>
      </c>
      <c r="F192" s="9">
        <v>458.93</v>
      </c>
      <c r="G192" s="9">
        <v>574.09</v>
      </c>
      <c r="H192" s="9">
        <v>346.79</v>
      </c>
      <c r="I192" s="9">
        <v>746.49</v>
      </c>
      <c r="J192" s="9">
        <v>995.1</v>
      </c>
      <c r="K192" s="9">
        <v>1387.8</v>
      </c>
      <c r="L192" s="9">
        <v>637.29</v>
      </c>
      <c r="M192" s="9">
        <v>652.03</v>
      </c>
      <c r="N192" s="9">
        <v>639.98</v>
      </c>
    </row>
    <row r="193" spans="2:14" x14ac:dyDescent="0.3">
      <c r="B193" s="9" t="s">
        <v>57</v>
      </c>
      <c r="C193" s="9">
        <v>4094.7</v>
      </c>
      <c r="D193" s="9">
        <v>3656.7</v>
      </c>
      <c r="E193" s="9">
        <v>3434.1</v>
      </c>
      <c r="F193" s="9">
        <v>3649.2</v>
      </c>
      <c r="G193" s="9">
        <v>3855.5</v>
      </c>
      <c r="H193" s="9">
        <v>3663.5</v>
      </c>
      <c r="I193" s="9">
        <v>3798.6</v>
      </c>
      <c r="J193" s="9">
        <v>4064.1</v>
      </c>
      <c r="K193" s="9">
        <v>4058.5</v>
      </c>
      <c r="L193" s="9">
        <v>4155.2</v>
      </c>
      <c r="M193" s="9">
        <v>4066.9</v>
      </c>
      <c r="N193" s="9">
        <v>4231</v>
      </c>
    </row>
    <row r="194" spans="2:14" x14ac:dyDescent="0.3">
      <c r="B194" s="9" t="s">
        <v>58</v>
      </c>
      <c r="C194" s="9">
        <f>C191/C193</f>
        <v>0.28304881920531422</v>
      </c>
      <c r="D194" s="9">
        <f t="shared" ref="D194:N194" si="0">D191/D193</f>
        <v>0.64889107665381363</v>
      </c>
      <c r="E194" s="9">
        <f t="shared" si="0"/>
        <v>0.78620308086543789</v>
      </c>
      <c r="F194" s="9">
        <f t="shared" si="0"/>
        <v>1.1734626767510687</v>
      </c>
      <c r="G194" s="9">
        <f t="shared" si="0"/>
        <v>1.3285177019841785</v>
      </c>
      <c r="H194" s="9">
        <f t="shared" si="0"/>
        <v>1.173031254265047</v>
      </c>
      <c r="I194" s="9">
        <f t="shared" si="0"/>
        <v>0.95037645448323071</v>
      </c>
      <c r="J194" s="9">
        <f>J191/J193</f>
        <v>0.61915307202086567</v>
      </c>
      <c r="K194" s="9">
        <f t="shared" si="0"/>
        <v>0.96513490205741037</v>
      </c>
      <c r="L194" s="9">
        <f t="shared" si="0"/>
        <v>0.98924239507123612</v>
      </c>
      <c r="M194" s="9">
        <f t="shared" si="0"/>
        <v>0.96456760677666042</v>
      </c>
      <c r="N194" s="9">
        <f t="shared" si="0"/>
        <v>0.98217915386433474</v>
      </c>
    </row>
    <row r="195" spans="2:14" x14ac:dyDescent="0.3">
      <c r="B195" s="9" t="s">
        <v>59</v>
      </c>
      <c r="C195" s="9">
        <f>C192/C193</f>
        <v>0.33943878672430217</v>
      </c>
      <c r="D195" s="9">
        <f>D192/D193</f>
        <v>0.2621680750403369</v>
      </c>
      <c r="E195" s="9">
        <f t="shared" ref="E195:M195" si="1">E192/E193</f>
        <v>0.2576424681867156</v>
      </c>
      <c r="F195" s="9">
        <f t="shared" si="1"/>
        <v>0.12576181080784829</v>
      </c>
      <c r="G195" s="9">
        <f t="shared" si="1"/>
        <v>0.14890156918687589</v>
      </c>
      <c r="H195" s="9">
        <f t="shared" si="1"/>
        <v>9.4660843455711755E-2</v>
      </c>
      <c r="I195" s="9">
        <f t="shared" si="1"/>
        <v>0.19651713789290792</v>
      </c>
      <c r="J195" s="9">
        <f t="shared" si="1"/>
        <v>0.24485125858123571</v>
      </c>
      <c r="K195" s="9">
        <f t="shared" si="1"/>
        <v>0.34194899593445854</v>
      </c>
      <c r="L195" s="9">
        <f t="shared" si="1"/>
        <v>0.15337167886022332</v>
      </c>
      <c r="M195" s="9">
        <f t="shared" si="1"/>
        <v>0.16032604686616342</v>
      </c>
      <c r="N195" s="9">
        <f>N192/N193</f>
        <v>0.15125974946821083</v>
      </c>
    </row>
    <row r="196" spans="2:14" x14ac:dyDescent="0.3">
      <c r="B196" s="9"/>
    </row>
    <row r="199" spans="2:14" x14ac:dyDescent="0.3">
      <c r="E199" s="85" t="s">
        <v>60</v>
      </c>
      <c r="F199" s="7" t="s">
        <v>1</v>
      </c>
      <c r="G199" s="7" t="s">
        <v>2</v>
      </c>
      <c r="H199" s="7" t="s">
        <v>3</v>
      </c>
      <c r="I199" s="7" t="s">
        <v>4</v>
      </c>
    </row>
    <row r="200" spans="2:14" x14ac:dyDescent="0.3">
      <c r="E200" s="39" t="s">
        <v>44</v>
      </c>
      <c r="F200" s="9" t="s">
        <v>47</v>
      </c>
      <c r="G200" s="9" t="s">
        <v>26</v>
      </c>
      <c r="H200" s="9" t="s">
        <v>50</v>
      </c>
      <c r="I200" s="9" t="s">
        <v>49</v>
      </c>
    </row>
    <row r="201" spans="2:14" x14ac:dyDescent="0.3">
      <c r="E201" s="85" t="s">
        <v>56</v>
      </c>
      <c r="F201" s="7" t="s">
        <v>1</v>
      </c>
      <c r="G201" s="7" t="s">
        <v>2</v>
      </c>
      <c r="H201" s="7" t="s">
        <v>3</v>
      </c>
      <c r="I201" s="7" t="s">
        <v>4</v>
      </c>
    </row>
    <row r="202" spans="2:14" x14ac:dyDescent="0.3">
      <c r="E202" s="39" t="s">
        <v>44</v>
      </c>
      <c r="F202" s="9" t="s">
        <v>26</v>
      </c>
      <c r="G202" s="9" t="s">
        <v>25</v>
      </c>
      <c r="H202" s="9" t="s">
        <v>26</v>
      </c>
      <c r="I202" s="9" t="s">
        <v>25</v>
      </c>
    </row>
  </sheetData>
  <mergeCells count="18">
    <mergeCell ref="H131:H132"/>
    <mergeCell ref="E164:M164"/>
    <mergeCell ref="H166:H167"/>
    <mergeCell ref="J166:K166"/>
    <mergeCell ref="J131:K131"/>
    <mergeCell ref="L78:L79"/>
    <mergeCell ref="N78:O78"/>
    <mergeCell ref="I93:Q93"/>
    <mergeCell ref="L94:L95"/>
    <mergeCell ref="N94:O94"/>
    <mergeCell ref="E129:M129"/>
    <mergeCell ref="I58:Q58"/>
    <mergeCell ref="L60:L61"/>
    <mergeCell ref="N60:O60"/>
    <mergeCell ref="I77:Q77"/>
    <mergeCell ref="N23:O23"/>
    <mergeCell ref="N41:O41"/>
    <mergeCell ref="N7:O7"/>
  </mergeCells>
  <phoneticPr fontId="3" type="noConversion"/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workbookViewId="0">
      <selection activeCell="D4" sqref="D4"/>
    </sheetView>
  </sheetViews>
  <sheetFormatPr defaultColWidth="8.90625" defaultRowHeight="14" x14ac:dyDescent="0.25"/>
  <sheetData>
    <row r="1" spans="1:9" s="86" customFormat="1" ht="17.5" x14ac:dyDescent="0.25">
      <c r="A1" s="86" t="s">
        <v>69</v>
      </c>
    </row>
    <row r="2" spans="1:9" x14ac:dyDescent="0.25">
      <c r="A2" s="1" t="s">
        <v>5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9</v>
      </c>
      <c r="G2" s="1" t="s">
        <v>6</v>
      </c>
      <c r="H2" s="1" t="s">
        <v>4</v>
      </c>
      <c r="I2" s="1" t="s">
        <v>7</v>
      </c>
    </row>
    <row r="3" spans="1:9" x14ac:dyDescent="0.25">
      <c r="A3" s="1" t="s">
        <v>10</v>
      </c>
      <c r="B3" s="1">
        <v>116.283025583997</v>
      </c>
      <c r="C3" s="1">
        <v>76.358125601077106</v>
      </c>
      <c r="D3" s="1">
        <v>110.29123354980669</v>
      </c>
      <c r="E3" s="1">
        <v>141.71757136178331</v>
      </c>
      <c r="F3" s="1">
        <v>103.26004901988975</v>
      </c>
      <c r="G3" s="1">
        <v>58.994156848934395</v>
      </c>
      <c r="H3" s="1">
        <v>136.33718667802077</v>
      </c>
      <c r="I3" s="1">
        <v>142.32897871221087</v>
      </c>
    </row>
    <row r="4" spans="1:9" x14ac:dyDescent="0.25">
      <c r="A4" s="1" t="s">
        <v>10</v>
      </c>
      <c r="B4" s="1">
        <v>178.952279002822</v>
      </c>
      <c r="C4" s="1">
        <v>82.533339840395485</v>
      </c>
      <c r="D4" s="1">
        <v>74.401622079708915</v>
      </c>
      <c r="E4" s="1">
        <v>102.5263601993767</v>
      </c>
      <c r="F4" s="1">
        <v>158.5312734985412</v>
      </c>
      <c r="G4" s="1">
        <v>96.351145960058346</v>
      </c>
      <c r="H4" s="1">
        <v>126.67695054126533</v>
      </c>
      <c r="I4" s="1">
        <v>139.76106784041514</v>
      </c>
    </row>
    <row r="5" spans="1:9" x14ac:dyDescent="0.25">
      <c r="A5" s="1" t="s">
        <v>10</v>
      </c>
      <c r="B5" s="1">
        <v>171.18740565239199</v>
      </c>
      <c r="C5" s="1">
        <v>58.871875378848877</v>
      </c>
      <c r="D5" s="1">
        <v>132.24075743015612</v>
      </c>
      <c r="E5" s="1">
        <v>117.20013660963815</v>
      </c>
      <c r="F5" s="1">
        <v>133.58585360109674</v>
      </c>
      <c r="G5" s="1">
        <v>82.839043515609262</v>
      </c>
      <c r="H5" s="1">
        <v>144.04091929340805</v>
      </c>
      <c r="I5" s="1">
        <v>90.359353925868248</v>
      </c>
    </row>
    <row r="6" spans="1:9" x14ac:dyDescent="0.25">
      <c r="A6" s="1" t="s">
        <v>10</v>
      </c>
      <c r="B6" s="1">
        <v>167.21325787461299</v>
      </c>
      <c r="C6" s="1">
        <v>75.379873840393032</v>
      </c>
      <c r="D6" s="1">
        <v>75.441014575435773</v>
      </c>
      <c r="E6" s="1">
        <v>86.20178394296083</v>
      </c>
      <c r="F6" s="1">
        <v>134.68638683186637</v>
      </c>
      <c r="G6" s="1">
        <v>76.602688541248142</v>
      </c>
      <c r="H6" s="1">
        <v>112.55344074638867</v>
      </c>
      <c r="I6" s="1">
        <v>113.89853691732931</v>
      </c>
    </row>
    <row r="7" spans="1:9" x14ac:dyDescent="0.25">
      <c r="A7" s="1" t="s">
        <v>10</v>
      </c>
      <c r="B7" s="1">
        <v>170.148013156665</v>
      </c>
      <c r="C7" s="1">
        <v>88.953117019884871</v>
      </c>
      <c r="D7" s="1">
        <v>79.476303088257666</v>
      </c>
      <c r="E7" s="1">
        <v>88.463991139542827</v>
      </c>
      <c r="F7" s="1">
        <v>125.02615069511091</v>
      </c>
      <c r="G7" s="1">
        <v>56.915371857480693</v>
      </c>
      <c r="H7" s="1">
        <v>113.16484809681623</v>
      </c>
      <c r="I7" s="1">
        <v>131.20136493442928</v>
      </c>
    </row>
    <row r="8" spans="1:9" x14ac:dyDescent="0.25">
      <c r="A8" s="1" t="s">
        <v>10</v>
      </c>
      <c r="B8" s="1">
        <v>181.94817501991699</v>
      </c>
      <c r="C8" s="1">
        <v>107.47875973783994</v>
      </c>
      <c r="D8" s="1">
        <v>90.175931720739982</v>
      </c>
      <c r="E8" s="1">
        <v>81.310525139540346</v>
      </c>
      <c r="F8" s="1">
        <v>154.55712572076209</v>
      </c>
      <c r="G8" s="1">
        <v>86.018361737832564</v>
      </c>
      <c r="H8" s="1">
        <v>88.953117019884871</v>
      </c>
      <c r="I8" s="1"/>
    </row>
    <row r="9" spans="1:9" x14ac:dyDescent="0.25">
      <c r="A9" s="1" t="s">
        <v>10</v>
      </c>
      <c r="B9" s="1">
        <v>118.728654985707</v>
      </c>
      <c r="C9" s="1">
        <v>73.301088848939315</v>
      </c>
      <c r="D9" s="1">
        <v>77.703221772017756</v>
      </c>
      <c r="E9" s="1">
        <v>85.162391447233986</v>
      </c>
      <c r="F9" s="1">
        <v>162.01629539597832</v>
      </c>
      <c r="G9" s="1">
        <v>56.181683036967627</v>
      </c>
      <c r="H9" s="1">
        <v>116.95557366946713</v>
      </c>
      <c r="I9" s="1">
        <v>127.10493568656463</v>
      </c>
    </row>
    <row r="10" spans="1:9" x14ac:dyDescent="0.25">
      <c r="A10" s="1" t="s">
        <v>10</v>
      </c>
      <c r="B10" s="1">
        <v>178.64657532760799</v>
      </c>
      <c r="C10" s="1">
        <v>89.31996143014139</v>
      </c>
      <c r="D10" s="1">
        <v>120.92972144724627</v>
      </c>
      <c r="E10" s="1">
        <v>149.91042985751264</v>
      </c>
      <c r="F10" s="1">
        <v>103.74917490023181</v>
      </c>
      <c r="G10" s="1">
        <v>97.696242130998954</v>
      </c>
      <c r="H10" s="1">
        <v>80.76025852415556</v>
      </c>
      <c r="I10" s="1">
        <v>125.57641731049571</v>
      </c>
    </row>
    <row r="11" spans="1:9" x14ac:dyDescent="0.25">
      <c r="A11" s="1" t="s">
        <v>10</v>
      </c>
      <c r="B11" s="1">
        <v>158.04214761819901</v>
      </c>
      <c r="C11" s="1">
        <v>46.032321019870125</v>
      </c>
      <c r="D11" s="1">
        <v>89.809087310483434</v>
      </c>
      <c r="E11" s="1">
        <v>85.101250712191231</v>
      </c>
      <c r="F11" s="1">
        <v>144.40776370366456</v>
      </c>
      <c r="G11" s="1">
        <v>127.65520230194944</v>
      </c>
      <c r="H11" s="1">
        <v>127.28835789169288</v>
      </c>
      <c r="I11" s="1">
        <v>115.3047738233127</v>
      </c>
    </row>
    <row r="12" spans="1:9" x14ac:dyDescent="0.25">
      <c r="A12" s="1" t="s">
        <v>10</v>
      </c>
      <c r="B12" s="1">
        <v>154.61826645580501</v>
      </c>
      <c r="C12" s="1">
        <v>105.21655254125797</v>
      </c>
      <c r="D12" s="1">
        <v>107.05077459254068</v>
      </c>
      <c r="E12" s="1">
        <v>144.34662296862183</v>
      </c>
      <c r="F12" s="1">
        <v>149.05445956691403</v>
      </c>
      <c r="G12" s="1">
        <v>106.62278944724133</v>
      </c>
      <c r="H12" s="1">
        <v>116.09960337886854</v>
      </c>
      <c r="I12" s="1">
        <v>155.29081454127515</v>
      </c>
    </row>
    <row r="13" spans="1:9" x14ac:dyDescent="0.25">
      <c r="A13" s="1" t="s">
        <v>11</v>
      </c>
      <c r="B13" s="1">
        <v>153.91493170592699</v>
      </c>
      <c r="C13" s="1">
        <v>51.173266226108382</v>
      </c>
      <c r="D13" s="1">
        <v>126.98380230186299</v>
      </c>
      <c r="E13" s="1">
        <v>158.71982483748843</v>
      </c>
      <c r="F13" s="1">
        <v>101.47634493678146</v>
      </c>
      <c r="G13" s="1">
        <v>78.756911981371317</v>
      </c>
      <c r="H13" s="1">
        <v>112.806401580341</v>
      </c>
      <c r="I13" s="1">
        <v>123.48394187270095</v>
      </c>
    </row>
    <row r="14" spans="1:9" x14ac:dyDescent="0.25">
      <c r="A14" s="1" t="s">
        <v>11</v>
      </c>
      <c r="B14" s="1">
        <v>165.06702934461299</v>
      </c>
      <c r="C14" s="1">
        <v>112.03524589255956</v>
      </c>
      <c r="D14" s="1">
        <v>99.340836878309489</v>
      </c>
      <c r="E14" s="1">
        <v>94.120706068711328</v>
      </c>
      <c r="F14" s="1">
        <v>129.29726936520794</v>
      </c>
      <c r="G14" s="1">
        <v>96.137574790601533</v>
      </c>
      <c r="H14" s="1">
        <v>140.62732600876757</v>
      </c>
      <c r="I14" s="1">
        <v>159.31302152039731</v>
      </c>
    </row>
    <row r="15" spans="1:9" x14ac:dyDescent="0.25">
      <c r="A15" s="1" t="s">
        <v>11</v>
      </c>
      <c r="B15" s="1">
        <v>179.12579072955401</v>
      </c>
      <c r="C15" s="1">
        <v>80.951739708134198</v>
      </c>
      <c r="D15" s="1">
        <v>114.70463096564949</v>
      </c>
      <c r="E15" s="1">
        <v>149.05071890607366</v>
      </c>
      <c r="F15" s="1">
        <v>105.45076271227094</v>
      </c>
      <c r="G15" s="1">
        <v>79.112829991116655</v>
      </c>
      <c r="H15" s="1">
        <v>147.68636653538326</v>
      </c>
      <c r="I15" s="1">
        <v>152.25398099378165</v>
      </c>
    </row>
    <row r="16" spans="1:9" x14ac:dyDescent="0.25">
      <c r="A16" s="1" t="s">
        <v>11</v>
      </c>
      <c r="B16" s="1">
        <v>167.49913574454001</v>
      </c>
      <c r="C16" s="1">
        <v>110.31497551212379</v>
      </c>
      <c r="D16" s="1">
        <v>114.52667196077684</v>
      </c>
      <c r="E16" s="1">
        <v>114.46735229248596</v>
      </c>
      <c r="F16" s="1">
        <v>113.63687693641353</v>
      </c>
      <c r="G16" s="1">
        <v>127.87359732622664</v>
      </c>
      <c r="H16" s="1">
        <v>121.76367149226519</v>
      </c>
      <c r="I16" s="1">
        <v>158.30458715945224</v>
      </c>
    </row>
    <row r="17" spans="1:9" x14ac:dyDescent="0.25">
      <c r="A17" s="1" t="s">
        <v>11</v>
      </c>
      <c r="B17" s="1">
        <v>129.23794969691701</v>
      </c>
      <c r="C17" s="1">
        <v>75.968887571699582</v>
      </c>
      <c r="D17" s="1">
        <v>108.1201477853609</v>
      </c>
      <c r="E17" s="1">
        <v>149.99983359872795</v>
      </c>
      <c r="F17" s="1">
        <v>120.28067978499297</v>
      </c>
      <c r="G17" s="1">
        <v>92.103837346821138</v>
      </c>
      <c r="H17" s="1">
        <v>144.30514544280265</v>
      </c>
      <c r="I17" s="1">
        <v>98.569681190527945</v>
      </c>
    </row>
    <row r="18" spans="1:9" x14ac:dyDescent="0.25">
      <c r="A18" s="1" t="s">
        <v>11</v>
      </c>
      <c r="B18" s="1">
        <v>136.41562956011501</v>
      </c>
      <c r="C18" s="1">
        <v>113.10299992179552</v>
      </c>
      <c r="D18" s="1">
        <v>94.951181424783769</v>
      </c>
      <c r="E18" s="1">
        <v>102.66273830259921</v>
      </c>
      <c r="F18" s="1">
        <v>143.65262909160288</v>
      </c>
      <c r="G18" s="1">
        <v>93.764788058966019</v>
      </c>
      <c r="H18" s="1">
        <v>109.54381982434222</v>
      </c>
      <c r="I18" s="1"/>
    </row>
    <row r="19" spans="1:9" x14ac:dyDescent="0.25">
      <c r="A19" s="1" t="s">
        <v>11</v>
      </c>
      <c r="B19" s="1">
        <v>183.57476585137101</v>
      </c>
      <c r="C19" s="1">
        <v>88.900575259113182</v>
      </c>
      <c r="D19" s="1">
        <v>117.6706143801939</v>
      </c>
      <c r="E19" s="1">
        <v>90.620845639548946</v>
      </c>
      <c r="F19" s="1">
        <v>154.92336606687161</v>
      </c>
      <c r="G19" s="1">
        <v>87.061665542095668</v>
      </c>
      <c r="H19" s="1">
        <v>137.95794093567761</v>
      </c>
      <c r="I19" s="1">
        <v>144.06786676963912</v>
      </c>
    </row>
    <row r="20" spans="1:9" x14ac:dyDescent="0.25">
      <c r="A20" s="1" t="s">
        <v>11</v>
      </c>
      <c r="B20" s="1">
        <v>119.034966750884</v>
      </c>
      <c r="C20" s="1">
        <v>53.664692294325675</v>
      </c>
      <c r="D20" s="1">
        <v>78.697592313080449</v>
      </c>
      <c r="E20" s="1">
        <v>96.612132136928636</v>
      </c>
      <c r="F20" s="1">
        <v>102.06954161969034</v>
      </c>
      <c r="G20" s="1">
        <v>92.637714361439137</v>
      </c>
      <c r="H20" s="1">
        <v>97.976484507619062</v>
      </c>
      <c r="I20" s="1">
        <v>144.66106345254798</v>
      </c>
    </row>
    <row r="21" spans="1:9" x14ac:dyDescent="0.25">
      <c r="A21" s="1" t="s">
        <v>11</v>
      </c>
      <c r="B21" s="1">
        <v>160.262136213052</v>
      </c>
      <c r="C21" s="1">
        <v>92.459755356566475</v>
      </c>
      <c r="D21" s="1">
        <v>76.562084254608479</v>
      </c>
      <c r="E21" s="1">
        <v>138.78841629175008</v>
      </c>
      <c r="F21" s="1">
        <v>100.28995157096369</v>
      </c>
      <c r="G21" s="1">
        <v>83.917723122678595</v>
      </c>
      <c r="H21" s="1">
        <v>143.11875207698489</v>
      </c>
      <c r="I21" s="1">
        <v>105.98463972688893</v>
      </c>
    </row>
    <row r="22" spans="1:9" x14ac:dyDescent="0.25">
      <c r="A22" s="1" t="s">
        <v>11</v>
      </c>
      <c r="B22" s="1">
        <v>159.07574284723401</v>
      </c>
      <c r="C22" s="1">
        <v>75.316371220499803</v>
      </c>
      <c r="D22" s="1">
        <v>122.53482718004673</v>
      </c>
      <c r="E22" s="1">
        <v>97.027369814964857</v>
      </c>
      <c r="F22" s="1">
        <v>167.67709474941256</v>
      </c>
      <c r="G22" s="1">
        <v>73.596100840064068</v>
      </c>
      <c r="H22" s="1">
        <v>90.324247298094505</v>
      </c>
      <c r="I22" s="1">
        <v>94.891861756492872</v>
      </c>
    </row>
    <row r="23" spans="1:9" ht="15.5" x14ac:dyDescent="0.25">
      <c r="A23" s="1" t="s">
        <v>12</v>
      </c>
      <c r="B23" s="1">
        <v>493.67378039766197</v>
      </c>
      <c r="C23" s="1">
        <v>282.29094624916399</v>
      </c>
      <c r="D23" s="91">
        <v>383.64801498913749</v>
      </c>
      <c r="E23" s="1">
        <v>432.85953915367747</v>
      </c>
      <c r="F23" s="90">
        <v>345.10565595512105</v>
      </c>
      <c r="G23" s="91">
        <v>339.63770882572771</v>
      </c>
      <c r="H23" s="91">
        <v>391.51652427289861</v>
      </c>
      <c r="I23" s="91">
        <v>420.99009294596999</v>
      </c>
    </row>
    <row r="24" spans="1:9" x14ac:dyDescent="0.25">
      <c r="A24" s="1" t="s">
        <v>12</v>
      </c>
      <c r="B24" s="1">
        <v>418.85625991986501</v>
      </c>
      <c r="C24" s="1">
        <v>361.24276821503798</v>
      </c>
      <c r="D24" s="1">
        <v>400.98540832623826</v>
      </c>
      <c r="E24" s="1">
        <v>395.91755488923968</v>
      </c>
      <c r="F24" s="1">
        <v>412.0546671491565</v>
      </c>
      <c r="G24" s="1">
        <v>263.0864490142211</v>
      </c>
      <c r="H24" s="1">
        <v>302.42899543302678</v>
      </c>
      <c r="I24" s="1">
        <v>360.5759453943802</v>
      </c>
    </row>
    <row r="25" spans="1:9" x14ac:dyDescent="0.25">
      <c r="A25" s="1" t="s">
        <v>12</v>
      </c>
      <c r="B25" s="1">
        <v>466.86750300722099</v>
      </c>
      <c r="C25" s="1">
        <v>312.56470230702399</v>
      </c>
      <c r="D25" s="1">
        <v>389.51605581092542</v>
      </c>
      <c r="E25" s="1">
        <v>330.96901215717736</v>
      </c>
      <c r="F25" s="1">
        <v>421.65691576662772</v>
      </c>
      <c r="G25" s="1">
        <v>266.82065680990439</v>
      </c>
      <c r="H25" s="1">
        <v>328.03499174628337</v>
      </c>
      <c r="I25" s="1">
        <v>314.69853533312886</v>
      </c>
    </row>
    <row r="26" spans="1:9" x14ac:dyDescent="0.25">
      <c r="A26" s="1" t="s">
        <v>12</v>
      </c>
      <c r="B26" s="1">
        <v>384.04810868153203</v>
      </c>
      <c r="C26" s="1">
        <v>346.43930159643702</v>
      </c>
      <c r="D26" s="1">
        <v>368.31109011400991</v>
      </c>
      <c r="E26" s="1">
        <v>299.76170415039587</v>
      </c>
      <c r="F26" s="1">
        <v>366.04389252377359</v>
      </c>
      <c r="G26" s="1">
        <v>344.03873944206873</v>
      </c>
      <c r="H26" s="1">
        <v>335.10331364525518</v>
      </c>
      <c r="I26" s="1">
        <v>425.65785269057409</v>
      </c>
    </row>
    <row r="27" spans="1:9" x14ac:dyDescent="0.25">
      <c r="A27" s="1" t="s">
        <v>12</v>
      </c>
      <c r="B27" s="1">
        <v>396.85110683815998</v>
      </c>
      <c r="C27" s="1">
        <v>212.54127920836601</v>
      </c>
      <c r="D27" s="1">
        <v>337.10378210722837</v>
      </c>
      <c r="E27" s="1">
        <v>408.18709478934176</v>
      </c>
      <c r="F27" s="1">
        <v>393.25026360660871</v>
      </c>
      <c r="G27" s="1">
        <v>296.29422548297572</v>
      </c>
      <c r="H27" s="1">
        <v>334.70321995286065</v>
      </c>
      <c r="I27" s="1">
        <v>350.44023852038288</v>
      </c>
    </row>
    <row r="28" spans="1:9" x14ac:dyDescent="0.25">
      <c r="A28" s="1" t="s">
        <v>12</v>
      </c>
      <c r="B28" s="1">
        <v>473.66909577793001</v>
      </c>
      <c r="C28" s="1">
        <v>351.240425905172</v>
      </c>
      <c r="D28" s="1">
        <v>292.02655943076633</v>
      </c>
      <c r="E28" s="1">
        <v>404.58625155779004</v>
      </c>
      <c r="F28" s="1">
        <v>448.32982859293668</v>
      </c>
      <c r="G28" s="1">
        <v>263.21981357835267</v>
      </c>
      <c r="H28" s="1">
        <v>309.09722363960395</v>
      </c>
      <c r="I28" s="1"/>
    </row>
    <row r="29" spans="1:9" x14ac:dyDescent="0.25">
      <c r="A29" s="1" t="s">
        <v>12</v>
      </c>
      <c r="B29" s="1">
        <v>479.00367834319201</v>
      </c>
      <c r="C29" s="1">
        <v>213.074737464892</v>
      </c>
      <c r="D29" s="1">
        <v>317.49919117989128</v>
      </c>
      <c r="E29" s="1">
        <v>390.71633688810937</v>
      </c>
      <c r="F29" s="1">
        <v>424.32420704925858</v>
      </c>
      <c r="G29" s="1">
        <v>287.4921642502938</v>
      </c>
      <c r="H29" s="1">
        <v>367.24417360095748</v>
      </c>
      <c r="I29" s="1">
        <v>406.18662632736857</v>
      </c>
    </row>
    <row r="30" spans="1:9" x14ac:dyDescent="0.25">
      <c r="A30" s="1" t="s">
        <v>12</v>
      </c>
      <c r="B30" s="1">
        <v>378.44679698800701</v>
      </c>
      <c r="C30" s="1">
        <v>301.22871435584301</v>
      </c>
      <c r="D30" s="1">
        <v>414.98868756005044</v>
      </c>
      <c r="E30" s="1">
        <v>319.63302420599604</v>
      </c>
      <c r="F30" s="1">
        <v>366.71071534443126</v>
      </c>
      <c r="G30" s="1">
        <v>284.42477927526829</v>
      </c>
      <c r="H30" s="1">
        <v>392.04998252942482</v>
      </c>
      <c r="I30" s="1">
        <v>323.90069025820549</v>
      </c>
    </row>
    <row r="31" spans="1:9" x14ac:dyDescent="0.25">
      <c r="A31" s="1" t="s">
        <v>12</v>
      </c>
      <c r="B31" s="1">
        <v>396.984471402292</v>
      </c>
      <c r="C31" s="1">
        <v>287.62552881442502</v>
      </c>
      <c r="D31" s="1">
        <v>294.16039245687102</v>
      </c>
      <c r="E31" s="1">
        <v>410.18756325131494</v>
      </c>
      <c r="F31" s="1">
        <v>381.64754652716431</v>
      </c>
      <c r="G31" s="1">
        <v>332.5693869267559</v>
      </c>
      <c r="H31" s="1">
        <v>430.32561243517813</v>
      </c>
      <c r="I31" s="1">
        <v>321.23339897557457</v>
      </c>
    </row>
    <row r="32" spans="1:9" x14ac:dyDescent="0.25">
      <c r="A32" s="1" t="s">
        <v>12</v>
      </c>
      <c r="B32" s="1">
        <v>370.978381396641</v>
      </c>
      <c r="C32" s="1">
        <v>216.675580696444</v>
      </c>
      <c r="D32" s="1">
        <v>312.96479599941881</v>
      </c>
      <c r="E32" s="1">
        <v>367.91099642161521</v>
      </c>
      <c r="F32" s="1">
        <v>479.27040747145503</v>
      </c>
      <c r="G32" s="1">
        <v>370.57828770424612</v>
      </c>
      <c r="H32" s="1">
        <v>421.79028033075923</v>
      </c>
      <c r="I32" s="1">
        <v>433.5263619743352</v>
      </c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workbookViewId="0"/>
  </sheetViews>
  <sheetFormatPr defaultColWidth="8.90625" defaultRowHeight="14" x14ac:dyDescent="0.25"/>
  <cols>
    <col min="1" max="1" width="14.1796875" customWidth="1"/>
  </cols>
  <sheetData>
    <row r="1" spans="1:9" s="87" customFormat="1" ht="17.5" x14ac:dyDescent="0.25">
      <c r="A1" s="86" t="s">
        <v>65</v>
      </c>
    </row>
    <row r="2" spans="1:9" x14ac:dyDescent="0.25">
      <c r="A2" s="2" t="s">
        <v>5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9</v>
      </c>
      <c r="G2" s="1" t="s">
        <v>6</v>
      </c>
      <c r="H2" s="1" t="s">
        <v>4</v>
      </c>
      <c r="I2" s="1" t="s">
        <v>7</v>
      </c>
    </row>
    <row r="3" spans="1:9" x14ac:dyDescent="0.25">
      <c r="A3" s="1" t="s">
        <v>13</v>
      </c>
      <c r="B3" s="1">
        <v>0.11700000000000001</v>
      </c>
      <c r="C3" s="1">
        <v>7.0000000000000007E-2</v>
      </c>
      <c r="D3" s="1">
        <v>7.5999999999999998E-2</v>
      </c>
      <c r="E3" s="1">
        <v>7.5999999999999998E-2</v>
      </c>
      <c r="F3" s="1">
        <v>6.9000000000000006E-2</v>
      </c>
      <c r="G3" s="1">
        <v>8.3000000000000004E-2</v>
      </c>
      <c r="H3" s="1">
        <v>0.112</v>
      </c>
      <c r="I3" s="1">
        <v>6.6000000000000003E-2</v>
      </c>
    </row>
    <row r="4" spans="1:9" x14ac:dyDescent="0.25">
      <c r="A4" s="1" t="s">
        <v>13</v>
      </c>
      <c r="B4" s="1">
        <v>0.11799999999999999</v>
      </c>
      <c r="C4" s="1">
        <v>6.6000000000000003E-2</v>
      </c>
      <c r="D4" s="1">
        <v>9.0300000000000005E-2</v>
      </c>
      <c r="E4" s="1">
        <v>4.9000000000000002E-2</v>
      </c>
      <c r="F4" s="1">
        <v>6.6000000000000003E-2</v>
      </c>
      <c r="G4" s="1">
        <v>0.10199999999999999</v>
      </c>
      <c r="H4" s="1">
        <v>6.7000000000000004E-2</v>
      </c>
      <c r="I4" s="88">
        <v>7.0000000000000007E-2</v>
      </c>
    </row>
    <row r="5" spans="1:9" x14ac:dyDescent="0.25">
      <c r="A5" s="1" t="s">
        <v>13</v>
      </c>
      <c r="B5" s="1">
        <v>0.10299999999999999</v>
      </c>
      <c r="C5" s="1">
        <v>0.08</v>
      </c>
      <c r="D5" s="1">
        <v>6.9000000000000006E-2</v>
      </c>
      <c r="E5" s="1">
        <v>0.10199999999999999</v>
      </c>
      <c r="F5" s="88">
        <v>0.09</v>
      </c>
      <c r="G5" s="1">
        <v>4.8000000000000001E-2</v>
      </c>
      <c r="H5" s="1">
        <v>8.4000000000000005E-2</v>
      </c>
      <c r="I5" s="1">
        <v>7.1999999999999995E-2</v>
      </c>
    </row>
    <row r="6" spans="1:9" x14ac:dyDescent="0.25">
      <c r="A6" s="1" t="s">
        <v>13</v>
      </c>
      <c r="B6" s="1">
        <v>9.9000000000000005E-2</v>
      </c>
      <c r="C6" s="1">
        <v>4.7E-2</v>
      </c>
      <c r="D6" s="1">
        <v>6.7000000000000004E-2</v>
      </c>
      <c r="E6" s="1">
        <v>8.3000000000000004E-2</v>
      </c>
      <c r="F6" s="1">
        <v>7.3999999999999996E-2</v>
      </c>
      <c r="G6" s="1">
        <v>4.5999999999999999E-2</v>
      </c>
      <c r="H6" s="88">
        <v>0.08</v>
      </c>
      <c r="I6" s="1">
        <v>8.4000000000000005E-2</v>
      </c>
    </row>
    <row r="7" spans="1:9" x14ac:dyDescent="0.25">
      <c r="A7" s="1" t="s">
        <v>13</v>
      </c>
      <c r="B7" s="1">
        <v>0.14799999999999999</v>
      </c>
      <c r="C7" s="1">
        <v>5.7000000000000002E-2</v>
      </c>
      <c r="D7" s="1">
        <v>3.6999999999999998E-2</v>
      </c>
      <c r="E7" s="1">
        <v>4.4999999999999998E-2</v>
      </c>
      <c r="F7" s="1">
        <v>8.4000000000000005E-2</v>
      </c>
      <c r="G7" s="88">
        <v>0.1</v>
      </c>
      <c r="H7" s="1">
        <v>7.3999999999999996E-2</v>
      </c>
      <c r="I7" s="1">
        <v>7.5999999999999998E-2</v>
      </c>
    </row>
    <row r="8" spans="1:9" x14ac:dyDescent="0.25">
      <c r="A8" s="1" t="s">
        <v>13</v>
      </c>
      <c r="B8" s="1">
        <v>8.8999999999999996E-2</v>
      </c>
      <c r="C8" s="1">
        <v>6.2E-2</v>
      </c>
      <c r="D8" s="1">
        <v>8.7999999999999995E-2</v>
      </c>
      <c r="E8" s="1">
        <v>5.2999999999999999E-2</v>
      </c>
      <c r="F8" s="1">
        <v>4.7E-2</v>
      </c>
      <c r="G8" s="89"/>
      <c r="H8" s="1">
        <v>9.1999999999999998E-2</v>
      </c>
      <c r="I8" s="88">
        <v>0.1</v>
      </c>
    </row>
    <row r="9" spans="1:9" x14ac:dyDescent="0.25">
      <c r="A9" s="1" t="s">
        <v>13</v>
      </c>
      <c r="B9" s="1">
        <v>0.11700000000000001</v>
      </c>
      <c r="C9" s="1">
        <v>6.3E-2</v>
      </c>
      <c r="D9" s="1">
        <v>6.8900000000000003E-2</v>
      </c>
      <c r="E9" s="1">
        <v>9.6000000000000002E-2</v>
      </c>
      <c r="F9" s="1">
        <v>9.7000000000000003E-2</v>
      </c>
      <c r="G9" s="1">
        <v>5.0999999999999997E-2</v>
      </c>
      <c r="H9" s="1">
        <v>8.1000000000000003E-2</v>
      </c>
      <c r="I9" s="1">
        <v>0.10199999999999999</v>
      </c>
    </row>
    <row r="10" spans="1:9" x14ac:dyDescent="0.25">
      <c r="A10" s="1" t="s">
        <v>13</v>
      </c>
      <c r="B10" s="1">
        <v>0.13</v>
      </c>
      <c r="C10" s="1">
        <v>5.8000000000000003E-2</v>
      </c>
      <c r="D10" s="1">
        <v>6.4000000000000001E-2</v>
      </c>
      <c r="E10" s="1">
        <v>8.5999999999999993E-2</v>
      </c>
      <c r="F10" s="1">
        <v>7.6999999999999999E-2</v>
      </c>
      <c r="G10" s="1">
        <v>0.10100000000000001</v>
      </c>
      <c r="H10" s="1">
        <v>8.4000000000000005E-2</v>
      </c>
      <c r="I10" s="1">
        <v>7.4999999999999997E-2</v>
      </c>
    </row>
    <row r="11" spans="1:9" x14ac:dyDescent="0.25">
      <c r="A11" s="1" t="s">
        <v>13</v>
      </c>
      <c r="B11" s="1">
        <v>0.112</v>
      </c>
      <c r="C11" s="1">
        <v>6.5000000000000002E-2</v>
      </c>
      <c r="D11" s="1">
        <v>0.13600000000000001</v>
      </c>
      <c r="E11" s="1">
        <v>6.9800000000000001E-2</v>
      </c>
      <c r="F11" s="1">
        <v>6.2E-2</v>
      </c>
      <c r="G11" s="1">
        <v>8.1000000000000003E-2</v>
      </c>
      <c r="H11" s="1">
        <v>9.0999999999999998E-2</v>
      </c>
      <c r="I11" s="1">
        <v>8.5000000000000006E-2</v>
      </c>
    </row>
    <row r="12" spans="1:9" x14ac:dyDescent="0.25">
      <c r="A12" s="1" t="s">
        <v>13</v>
      </c>
      <c r="B12" s="1">
        <v>0.111</v>
      </c>
      <c r="C12" s="1">
        <v>6.4000000000000001E-2</v>
      </c>
      <c r="D12" s="1">
        <v>7.4999999999999997E-2</v>
      </c>
      <c r="E12" s="1">
        <v>0.129</v>
      </c>
      <c r="F12" s="1">
        <v>8.5999999999999993E-2</v>
      </c>
      <c r="G12" s="1">
        <v>6.9000000000000006E-2</v>
      </c>
      <c r="H12" s="1">
        <v>8.3000000000000004E-2</v>
      </c>
      <c r="I12" s="1">
        <v>7.2999999999999995E-2</v>
      </c>
    </row>
    <row r="13" spans="1:9" x14ac:dyDescent="0.25">
      <c r="A13" s="1" t="s">
        <v>14</v>
      </c>
      <c r="B13" s="1">
        <v>0.39300000000000002</v>
      </c>
      <c r="C13" s="1">
        <v>0.42399999999999999</v>
      </c>
      <c r="D13" s="1">
        <v>0.435</v>
      </c>
      <c r="E13" s="1">
        <v>0.52600000000000002</v>
      </c>
      <c r="F13" s="1">
        <v>0.47099999999999997</v>
      </c>
      <c r="G13" s="1">
        <v>0.42299999999999999</v>
      </c>
      <c r="H13" s="1">
        <v>0.39100000000000001</v>
      </c>
      <c r="I13" s="88">
        <v>0.56999999999999995</v>
      </c>
    </row>
    <row r="14" spans="1:9" x14ac:dyDescent="0.25">
      <c r="A14" s="1" t="s">
        <v>14</v>
      </c>
      <c r="B14" s="1">
        <v>0.42399999999999999</v>
      </c>
      <c r="C14" s="1">
        <v>0.30599999999999999</v>
      </c>
      <c r="D14" s="1">
        <v>0.48499999999999999</v>
      </c>
      <c r="E14" s="1">
        <v>0.28100000000000003</v>
      </c>
      <c r="F14" s="1">
        <v>0.36299999999999999</v>
      </c>
      <c r="G14" s="1">
        <v>0.34300000000000003</v>
      </c>
      <c r="H14" s="1">
        <v>0.317</v>
      </c>
      <c r="I14" s="1">
        <v>0.29199999999999998</v>
      </c>
    </row>
    <row r="15" spans="1:9" x14ac:dyDescent="0.25">
      <c r="A15" s="1" t="s">
        <v>14</v>
      </c>
      <c r="B15" s="1">
        <v>0.628</v>
      </c>
      <c r="C15" s="1">
        <v>0.40799999999999997</v>
      </c>
      <c r="D15" s="1">
        <v>0.379</v>
      </c>
      <c r="E15" s="1">
        <v>0.45900000000000002</v>
      </c>
      <c r="F15" s="88">
        <v>0.3</v>
      </c>
      <c r="G15" s="1">
        <v>0.433</v>
      </c>
      <c r="H15" s="1">
        <v>0.58799999999999997</v>
      </c>
      <c r="I15" s="1">
        <v>0.29799999999999999</v>
      </c>
    </row>
    <row r="16" spans="1:9" x14ac:dyDescent="0.25">
      <c r="A16" s="1" t="s">
        <v>14</v>
      </c>
      <c r="B16" s="1">
        <v>0.32700000000000001</v>
      </c>
      <c r="C16" s="1">
        <v>0.29299999999999998</v>
      </c>
      <c r="D16" s="1">
        <v>0.55800000000000005</v>
      </c>
      <c r="E16" s="1">
        <v>0.315</v>
      </c>
      <c r="F16" s="1">
        <v>0.29899999999999999</v>
      </c>
      <c r="G16" s="1">
        <v>0.35599999999999998</v>
      </c>
      <c r="H16" s="1">
        <v>0.32100000000000001</v>
      </c>
      <c r="I16" s="1">
        <v>0.28299999999999997</v>
      </c>
    </row>
    <row r="17" spans="1:9" x14ac:dyDescent="0.25">
      <c r="A17" s="1" t="s">
        <v>14</v>
      </c>
      <c r="B17" s="1">
        <v>0.63800000000000001</v>
      </c>
      <c r="C17" s="1">
        <v>0.33100000000000002</v>
      </c>
      <c r="D17" s="1">
        <v>0.40400000000000003</v>
      </c>
      <c r="E17" s="1">
        <v>0.30199999999999999</v>
      </c>
      <c r="F17" s="1">
        <v>0.30399999999999999</v>
      </c>
      <c r="G17" s="1">
        <v>0.40200000000000002</v>
      </c>
      <c r="H17" s="1">
        <v>0.33700000000000002</v>
      </c>
      <c r="I17" s="1">
        <v>0.495</v>
      </c>
    </row>
    <row r="18" spans="1:9" x14ac:dyDescent="0.25">
      <c r="A18" s="1" t="s">
        <v>14</v>
      </c>
      <c r="B18" s="1">
        <v>0.35299999999999998</v>
      </c>
      <c r="C18" s="1">
        <v>0.38100000000000001</v>
      </c>
      <c r="D18" s="1">
        <v>0.52100000000000002</v>
      </c>
      <c r="E18" s="1">
        <v>0.46899999999999997</v>
      </c>
      <c r="F18" s="88">
        <v>0.28999999999999998</v>
      </c>
      <c r="G18" s="89"/>
      <c r="H18" s="1">
        <v>0.57499999999999996</v>
      </c>
      <c r="I18" s="1">
        <v>0.33300000000000002</v>
      </c>
    </row>
    <row r="19" spans="1:9" x14ac:dyDescent="0.25">
      <c r="A19" s="1" t="s">
        <v>14</v>
      </c>
      <c r="B19" s="1">
        <v>0.42499999999999999</v>
      </c>
      <c r="C19" s="1">
        <v>0.34100000000000003</v>
      </c>
      <c r="D19" s="1">
        <v>0.53700000000000003</v>
      </c>
      <c r="E19" s="1">
        <v>0.32300000000000001</v>
      </c>
      <c r="F19" s="1">
        <v>0.28599999999999998</v>
      </c>
      <c r="G19" s="1">
        <v>0.39100000000000001</v>
      </c>
      <c r="H19" s="1">
        <v>0.42199999999999999</v>
      </c>
      <c r="I19" s="88">
        <v>0.32</v>
      </c>
    </row>
    <row r="20" spans="1:9" x14ac:dyDescent="0.25">
      <c r="A20" s="1" t="s">
        <v>14</v>
      </c>
      <c r="B20" s="1">
        <v>0.43099999999999999</v>
      </c>
      <c r="C20" s="1">
        <v>0.33800000000000002</v>
      </c>
      <c r="D20" s="1">
        <v>0.57999999999999996</v>
      </c>
      <c r="E20" s="1">
        <v>0.45900000000000002</v>
      </c>
      <c r="F20" s="1">
        <v>0.45700000000000002</v>
      </c>
      <c r="G20" s="1">
        <v>0.42199999999999999</v>
      </c>
      <c r="H20" s="1">
        <v>0.438</v>
      </c>
      <c r="I20" s="1">
        <v>0.54300000000000004</v>
      </c>
    </row>
    <row r="21" spans="1:9" x14ac:dyDescent="0.25">
      <c r="A21" s="1" t="s">
        <v>14</v>
      </c>
      <c r="B21" s="1">
        <v>0.47199999999999998</v>
      </c>
      <c r="C21" s="1">
        <v>0.35399999999999998</v>
      </c>
      <c r="D21" s="1">
        <v>0.51300000000000001</v>
      </c>
      <c r="E21" s="1">
        <v>0.50600000000000001</v>
      </c>
      <c r="F21" s="1">
        <v>0.27100000000000002</v>
      </c>
      <c r="G21" s="1">
        <v>0.38800000000000001</v>
      </c>
      <c r="H21" s="88">
        <v>0.52100000000000002</v>
      </c>
      <c r="I21" s="1">
        <v>0.41199999999999998</v>
      </c>
    </row>
    <row r="22" spans="1:9" x14ac:dyDescent="0.25">
      <c r="A22" s="1" t="s">
        <v>14</v>
      </c>
      <c r="B22" s="1">
        <v>0.45600000000000002</v>
      </c>
      <c r="C22" s="1">
        <v>0.35199999999999998</v>
      </c>
      <c r="D22" s="1">
        <v>0.39700000000000002</v>
      </c>
      <c r="E22" s="1">
        <v>0.434</v>
      </c>
      <c r="F22" s="1">
        <v>0.44500000000000001</v>
      </c>
      <c r="G22" s="1">
        <v>0.38500000000000001</v>
      </c>
      <c r="H22" s="1">
        <v>0.33200000000000002</v>
      </c>
      <c r="I22" s="1">
        <v>0.39800000000000002</v>
      </c>
    </row>
    <row r="23" spans="1:9" x14ac:dyDescent="0.25">
      <c r="A23" s="1" t="s">
        <v>15</v>
      </c>
      <c r="B23" s="1">
        <v>4.6340000000000003</v>
      </c>
      <c r="C23" s="1">
        <v>4.3940000000000001</v>
      </c>
      <c r="D23" s="1">
        <v>4.79</v>
      </c>
      <c r="E23" s="1">
        <v>4.5110000000000001</v>
      </c>
      <c r="F23" s="1">
        <v>4.3559999999999999</v>
      </c>
      <c r="G23" s="1">
        <v>4.4669999999999996</v>
      </c>
      <c r="H23" s="1">
        <v>4.25</v>
      </c>
      <c r="I23" s="1">
        <v>4.8029999999999999</v>
      </c>
    </row>
    <row r="24" spans="1:9" x14ac:dyDescent="0.25">
      <c r="A24" s="1" t="s">
        <v>15</v>
      </c>
      <c r="B24" s="1">
        <v>4.0529999999999999</v>
      </c>
      <c r="C24" s="1">
        <v>4.4450000000000003</v>
      </c>
      <c r="D24" s="1">
        <v>4.931</v>
      </c>
      <c r="E24" s="1">
        <v>3.9790000000000001</v>
      </c>
      <c r="F24" s="1">
        <v>4.1539999999999999</v>
      </c>
      <c r="G24" s="1">
        <v>4.1710000000000003</v>
      </c>
      <c r="H24" s="1">
        <v>4.3639999999999999</v>
      </c>
      <c r="I24" s="1">
        <v>3.931</v>
      </c>
    </row>
    <row r="25" spans="1:9" x14ac:dyDescent="0.25">
      <c r="A25" s="1" t="s">
        <v>15</v>
      </c>
      <c r="B25" s="1">
        <v>4.835</v>
      </c>
      <c r="C25" s="1">
        <v>4.2759999999999998</v>
      </c>
      <c r="D25" s="1">
        <v>3.9660000000000002</v>
      </c>
      <c r="E25" s="1">
        <v>3.8010000000000002</v>
      </c>
      <c r="F25" s="1">
        <v>3.895</v>
      </c>
      <c r="G25" s="1">
        <v>4.202</v>
      </c>
      <c r="H25" s="1">
        <v>4.7910000000000004</v>
      </c>
      <c r="I25" s="1">
        <v>4.5519999999999996</v>
      </c>
    </row>
    <row r="26" spans="1:9" x14ac:dyDescent="0.25">
      <c r="A26" s="1" t="s">
        <v>15</v>
      </c>
      <c r="B26" s="1">
        <v>4.9889999999999999</v>
      </c>
      <c r="C26" s="1">
        <v>4.0659999999999998</v>
      </c>
      <c r="D26" s="1">
        <v>4.9320000000000004</v>
      </c>
      <c r="E26" s="1">
        <v>4.4619999999999997</v>
      </c>
      <c r="F26" s="1">
        <v>3.9060000000000001</v>
      </c>
      <c r="G26" s="1">
        <v>4.3449999999999998</v>
      </c>
      <c r="H26" s="1">
        <v>4.141</v>
      </c>
      <c r="I26" s="1">
        <v>4.359</v>
      </c>
    </row>
    <row r="27" spans="1:9" x14ac:dyDescent="0.25">
      <c r="A27" s="1" t="s">
        <v>15</v>
      </c>
      <c r="B27" s="1">
        <v>4.4580000000000002</v>
      </c>
      <c r="C27" s="1">
        <v>4.3410000000000002</v>
      </c>
      <c r="D27" s="1">
        <v>4.5830000000000002</v>
      </c>
      <c r="E27" s="1">
        <v>4.6440000000000001</v>
      </c>
      <c r="F27" s="1">
        <v>3.8610000000000002</v>
      </c>
      <c r="G27" s="1">
        <v>4.3120000000000003</v>
      </c>
      <c r="H27" s="1">
        <v>4.9210000000000003</v>
      </c>
      <c r="I27" s="1">
        <v>3.9950000000000001</v>
      </c>
    </row>
    <row r="28" spans="1:9" x14ac:dyDescent="0.25">
      <c r="A28" s="1" t="s">
        <v>15</v>
      </c>
      <c r="B28" s="1">
        <v>4.2759999999999998</v>
      </c>
      <c r="C28" s="1">
        <v>4.3010000000000002</v>
      </c>
      <c r="D28" s="1">
        <v>4.6139999999999999</v>
      </c>
      <c r="E28" s="1">
        <v>4.5789999999999997</v>
      </c>
      <c r="F28" s="1">
        <v>4.2839999999999998</v>
      </c>
      <c r="G28" s="89"/>
      <c r="H28" s="1">
        <v>4.194</v>
      </c>
      <c r="I28" s="1">
        <v>4.9020000000000001</v>
      </c>
    </row>
    <row r="29" spans="1:9" x14ac:dyDescent="0.25">
      <c r="A29" s="1" t="s">
        <v>15</v>
      </c>
      <c r="B29" s="1">
        <v>4.1840000000000002</v>
      </c>
      <c r="C29" s="1">
        <v>4.3029999999999999</v>
      </c>
      <c r="D29" s="1">
        <v>4.8920000000000003</v>
      </c>
      <c r="E29" s="1">
        <v>4.2590000000000003</v>
      </c>
      <c r="F29" s="1">
        <v>4.3570000000000002</v>
      </c>
      <c r="G29" s="1">
        <v>4.2720000000000002</v>
      </c>
      <c r="H29" s="1">
        <v>4.1909999999999998</v>
      </c>
      <c r="I29" s="1">
        <v>4.2939999999999996</v>
      </c>
    </row>
    <row r="30" spans="1:9" x14ac:dyDescent="0.25">
      <c r="A30" s="1" t="s">
        <v>15</v>
      </c>
      <c r="B30" s="1">
        <v>4.4880000000000004</v>
      </c>
      <c r="C30" s="1">
        <v>4.4610000000000003</v>
      </c>
      <c r="D30" s="1">
        <v>5.0659999999999998</v>
      </c>
      <c r="E30" s="1">
        <v>4.6399999999999997</v>
      </c>
      <c r="F30" s="1">
        <v>4.2279999999999998</v>
      </c>
      <c r="G30" s="1">
        <v>4.0750000000000002</v>
      </c>
      <c r="H30" s="1">
        <v>4.3949999999999996</v>
      </c>
      <c r="I30" s="1">
        <v>4.2279999999999998</v>
      </c>
    </row>
    <row r="31" spans="1:9" x14ac:dyDescent="0.25">
      <c r="A31" s="1" t="s">
        <v>15</v>
      </c>
      <c r="B31" s="1">
        <v>4.4560000000000004</v>
      </c>
      <c r="C31" s="1">
        <v>4.3419999999999996</v>
      </c>
      <c r="D31" s="1">
        <v>4.617</v>
      </c>
      <c r="E31" s="1">
        <v>4.5460000000000003</v>
      </c>
      <c r="F31" s="1">
        <v>4.0449999999999999</v>
      </c>
      <c r="G31" s="1">
        <v>4.2510000000000003</v>
      </c>
      <c r="H31" s="1">
        <v>4.3209999999999997</v>
      </c>
      <c r="I31" s="1">
        <v>4.4409999999999998</v>
      </c>
    </row>
    <row r="32" spans="1:9" x14ac:dyDescent="0.25">
      <c r="A32" s="1" t="s">
        <v>15</v>
      </c>
      <c r="B32" s="1">
        <v>4.5220000000000002</v>
      </c>
      <c r="C32" s="1">
        <v>4.1079999999999997</v>
      </c>
      <c r="D32" s="1">
        <v>4.84</v>
      </c>
      <c r="E32" s="1">
        <v>4.8079999999999998</v>
      </c>
      <c r="F32" s="1">
        <v>4.258</v>
      </c>
      <c r="G32" s="1">
        <v>4.3120000000000003</v>
      </c>
      <c r="H32" s="1">
        <v>4.4589999999999996</v>
      </c>
      <c r="I32" s="1">
        <v>4.375</v>
      </c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1"/>
  <sheetViews>
    <sheetView workbookViewId="0">
      <selection activeCell="E17" sqref="E17"/>
    </sheetView>
  </sheetViews>
  <sheetFormatPr defaultColWidth="8.90625" defaultRowHeight="14" x14ac:dyDescent="0.25"/>
  <sheetData>
    <row r="1" spans="2:10" ht="17.5" x14ac:dyDescent="0.25">
      <c r="B1" s="86" t="s">
        <v>66</v>
      </c>
    </row>
    <row r="2" spans="2:10" x14ac:dyDescent="0.25">
      <c r="B2" s="1" t="s">
        <v>5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9</v>
      </c>
      <c r="H2" s="1" t="s">
        <v>6</v>
      </c>
      <c r="I2" s="1" t="s">
        <v>4</v>
      </c>
      <c r="J2" s="1" t="s">
        <v>7</v>
      </c>
    </row>
    <row r="3" spans="2:10" x14ac:dyDescent="0.25">
      <c r="B3" s="1" t="s">
        <v>22</v>
      </c>
      <c r="C3" s="2">
        <v>211</v>
      </c>
      <c r="D3" s="2">
        <v>152</v>
      </c>
      <c r="E3" s="2">
        <v>244</v>
      </c>
      <c r="F3" s="2">
        <v>236</v>
      </c>
      <c r="G3" s="2">
        <v>202</v>
      </c>
      <c r="H3" s="2">
        <v>227</v>
      </c>
      <c r="I3" s="2">
        <v>253</v>
      </c>
      <c r="J3" s="2">
        <v>249</v>
      </c>
    </row>
    <row r="4" spans="2:10" x14ac:dyDescent="0.25">
      <c r="B4" s="1" t="s">
        <v>22</v>
      </c>
      <c r="C4" s="2">
        <v>238</v>
      </c>
      <c r="D4" s="2">
        <v>136</v>
      </c>
      <c r="E4" s="2">
        <v>223</v>
      </c>
      <c r="F4" s="2">
        <v>206</v>
      </c>
      <c r="G4" s="2">
        <v>232</v>
      </c>
      <c r="H4" s="2">
        <v>211</v>
      </c>
      <c r="I4" s="2">
        <v>228</v>
      </c>
      <c r="J4" s="2">
        <v>230</v>
      </c>
    </row>
    <row r="5" spans="2:10" x14ac:dyDescent="0.25">
      <c r="B5" s="1" t="s">
        <v>22</v>
      </c>
      <c r="C5" s="2">
        <v>208</v>
      </c>
      <c r="D5" s="2">
        <v>147</v>
      </c>
      <c r="E5" s="2">
        <v>247</v>
      </c>
      <c r="F5" s="2">
        <v>262</v>
      </c>
      <c r="G5" s="2">
        <v>216</v>
      </c>
      <c r="H5" s="2">
        <v>236</v>
      </c>
      <c r="I5" s="2">
        <v>247</v>
      </c>
      <c r="J5" s="2">
        <v>241</v>
      </c>
    </row>
    <row r="6" spans="2:10" x14ac:dyDescent="0.25">
      <c r="B6" s="1" t="s">
        <v>23</v>
      </c>
      <c r="C6" s="2">
        <v>46</v>
      </c>
      <c r="D6" s="2">
        <v>64</v>
      </c>
      <c r="E6" s="2">
        <v>52</v>
      </c>
      <c r="F6" s="2">
        <v>60</v>
      </c>
      <c r="G6" s="2">
        <v>66</v>
      </c>
      <c r="H6" s="2">
        <v>63</v>
      </c>
      <c r="I6" s="2">
        <v>58</v>
      </c>
      <c r="J6" s="2">
        <v>57</v>
      </c>
    </row>
    <row r="7" spans="2:10" x14ac:dyDescent="0.25">
      <c r="B7" s="1" t="s">
        <v>23</v>
      </c>
      <c r="C7" s="2">
        <v>54</v>
      </c>
      <c r="D7" s="2">
        <v>61</v>
      </c>
      <c r="E7" s="2">
        <v>45</v>
      </c>
      <c r="F7" s="2">
        <v>56</v>
      </c>
      <c r="G7" s="2">
        <v>59</v>
      </c>
      <c r="H7" s="2">
        <v>69</v>
      </c>
      <c r="I7" s="2">
        <v>61</v>
      </c>
      <c r="J7" s="2">
        <v>60</v>
      </c>
    </row>
    <row r="8" spans="2:10" x14ac:dyDescent="0.25">
      <c r="B8" s="1" t="s">
        <v>23</v>
      </c>
      <c r="C8" s="2">
        <v>58</v>
      </c>
      <c r="D8" s="2">
        <v>76</v>
      </c>
      <c r="E8" s="2">
        <v>57</v>
      </c>
      <c r="F8" s="2">
        <v>65</v>
      </c>
      <c r="G8" s="2">
        <v>75</v>
      </c>
      <c r="H8" s="2">
        <v>65</v>
      </c>
      <c r="I8" s="2">
        <v>54</v>
      </c>
      <c r="J8" s="2">
        <v>46</v>
      </c>
    </row>
    <row r="9" spans="2:10" x14ac:dyDescent="0.25">
      <c r="B9" s="1" t="s">
        <v>24</v>
      </c>
      <c r="C9" s="2">
        <f t="shared" ref="C9:J9" si="0">C3/C6</f>
        <v>4.5869565217391308</v>
      </c>
      <c r="D9" s="2">
        <f t="shared" si="0"/>
        <v>2.375</v>
      </c>
      <c r="E9" s="2">
        <f t="shared" si="0"/>
        <v>4.6923076923076925</v>
      </c>
      <c r="F9" s="2">
        <f t="shared" si="0"/>
        <v>3.9333333333333331</v>
      </c>
      <c r="G9" s="2">
        <f t="shared" si="0"/>
        <v>3.0606060606060606</v>
      </c>
      <c r="H9" s="2">
        <f t="shared" si="0"/>
        <v>3.6031746031746033</v>
      </c>
      <c r="I9" s="2">
        <f t="shared" si="0"/>
        <v>4.3620689655172411</v>
      </c>
      <c r="J9" s="2">
        <f t="shared" si="0"/>
        <v>4.3684210526315788</v>
      </c>
    </row>
    <row r="10" spans="2:10" x14ac:dyDescent="0.25">
      <c r="B10" s="1" t="s">
        <v>24</v>
      </c>
      <c r="C10" s="2">
        <f t="shared" ref="C10:J10" si="1">C4/C7</f>
        <v>4.4074074074074074</v>
      </c>
      <c r="D10" s="2">
        <f t="shared" si="1"/>
        <v>2.2295081967213113</v>
      </c>
      <c r="E10" s="2">
        <f t="shared" si="1"/>
        <v>4.9555555555555557</v>
      </c>
      <c r="F10" s="2">
        <f t="shared" si="1"/>
        <v>3.6785714285714284</v>
      </c>
      <c r="G10" s="2">
        <f t="shared" si="1"/>
        <v>3.9322033898305087</v>
      </c>
      <c r="H10" s="2">
        <f t="shared" si="1"/>
        <v>3.0579710144927534</v>
      </c>
      <c r="I10" s="2">
        <f t="shared" si="1"/>
        <v>3.737704918032787</v>
      </c>
      <c r="J10" s="2">
        <f t="shared" si="1"/>
        <v>3.8333333333333335</v>
      </c>
    </row>
    <row r="11" spans="2:10" x14ac:dyDescent="0.25">
      <c r="B11" s="1" t="s">
        <v>24</v>
      </c>
      <c r="C11" s="2">
        <f t="shared" ref="C11:J11" si="2">C5/C8</f>
        <v>3.5862068965517242</v>
      </c>
      <c r="D11" s="2">
        <f t="shared" si="2"/>
        <v>1.9342105263157894</v>
      </c>
      <c r="E11" s="2">
        <f t="shared" si="2"/>
        <v>4.333333333333333</v>
      </c>
      <c r="F11" s="2">
        <f t="shared" si="2"/>
        <v>4.0307692307692307</v>
      </c>
      <c r="G11" s="2">
        <f t="shared" si="2"/>
        <v>2.88</v>
      </c>
      <c r="H11" s="2">
        <f t="shared" si="2"/>
        <v>3.6307692307692307</v>
      </c>
      <c r="I11" s="2">
        <f t="shared" si="2"/>
        <v>4.5740740740740744</v>
      </c>
      <c r="J11" s="2">
        <f t="shared" si="2"/>
        <v>5.2391304347826084</v>
      </c>
    </row>
    <row r="21" spans="8:16" x14ac:dyDescent="0.25">
      <c r="H21" s="1"/>
      <c r="I21" s="1"/>
      <c r="J21" s="1"/>
      <c r="K21" s="1"/>
      <c r="L21" s="1"/>
      <c r="M21" s="1"/>
      <c r="N21" s="1"/>
      <c r="O21" s="1"/>
      <c r="P21" s="1"/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workbookViewId="0"/>
  </sheetViews>
  <sheetFormatPr defaultColWidth="8.90625" defaultRowHeight="14" x14ac:dyDescent="0.25"/>
  <cols>
    <col min="12" max="12" width="10" customWidth="1"/>
  </cols>
  <sheetData>
    <row r="1" spans="1:9" s="86" customFormat="1" ht="17.5" x14ac:dyDescent="0.25">
      <c r="A1" s="86" t="s">
        <v>67</v>
      </c>
    </row>
    <row r="2" spans="1:9" x14ac:dyDescent="0.25">
      <c r="A2" s="2" t="s">
        <v>5</v>
      </c>
      <c r="B2" s="2" t="s">
        <v>1</v>
      </c>
      <c r="C2" s="2" t="s">
        <v>2</v>
      </c>
      <c r="D2" s="2" t="s">
        <v>8</v>
      </c>
      <c r="E2" s="2" t="s">
        <v>3</v>
      </c>
      <c r="F2" s="2" t="s">
        <v>9</v>
      </c>
      <c r="G2" s="2" t="s">
        <v>6</v>
      </c>
      <c r="H2" s="2" t="s">
        <v>4</v>
      </c>
      <c r="I2" s="2" t="s">
        <v>7</v>
      </c>
    </row>
    <row r="3" spans="1:9" x14ac:dyDescent="0.25">
      <c r="A3" s="2" t="s">
        <v>16</v>
      </c>
      <c r="B3" s="2">
        <v>19.512615622938998</v>
      </c>
      <c r="C3" s="2">
        <v>26.1185654048194</v>
      </c>
      <c r="D3" s="2">
        <v>20.169942011821</v>
      </c>
      <c r="E3" s="2">
        <v>11.579375153040701</v>
      </c>
      <c r="F3" s="2">
        <v>15.0821419163507</v>
      </c>
      <c r="G3" s="2">
        <v>16.1128416452358</v>
      </c>
      <c r="H3" s="2">
        <v>16.564047239668401</v>
      </c>
      <c r="I3" s="2">
        <v>18.851330814399098</v>
      </c>
    </row>
    <row r="4" spans="1:9" x14ac:dyDescent="0.25">
      <c r="A4" s="2" t="s">
        <v>16</v>
      </c>
      <c r="B4" s="2">
        <v>19.144718413686601</v>
      </c>
      <c r="C4" s="2">
        <v>38.8389962314806</v>
      </c>
      <c r="D4" s="2">
        <v>15.851097633598799</v>
      </c>
      <c r="E4" s="2">
        <v>12.3702120816377</v>
      </c>
      <c r="F4" s="2">
        <v>13.6526035073455</v>
      </c>
      <c r="G4" s="2">
        <v>10.5930925994662</v>
      </c>
      <c r="H4" s="2">
        <v>14.4231479856804</v>
      </c>
      <c r="I4" s="2">
        <v>17.950891100054701</v>
      </c>
    </row>
    <row r="5" spans="1:9" x14ac:dyDescent="0.25">
      <c r="A5" s="2" t="s">
        <v>16</v>
      </c>
      <c r="B5" s="2">
        <v>15.944566724241399</v>
      </c>
      <c r="C5" s="2">
        <v>19.511214666258699</v>
      </c>
      <c r="D5" s="2">
        <v>15.3485027667042</v>
      </c>
      <c r="E5" s="2">
        <v>13.842658493224899</v>
      </c>
      <c r="F5" s="2">
        <v>10.4740806409334</v>
      </c>
      <c r="G5" s="2">
        <v>13.312505759354901</v>
      </c>
      <c r="H5" s="2">
        <v>18.591280434852401</v>
      </c>
      <c r="I5" s="2">
        <v>16.806107190136601</v>
      </c>
    </row>
    <row r="6" spans="1:9" x14ac:dyDescent="0.25">
      <c r="A6" s="2" t="s">
        <v>16</v>
      </c>
      <c r="B6" s="2">
        <v>18.749663583579999</v>
      </c>
      <c r="C6" s="2">
        <v>20.458530183357801</v>
      </c>
      <c r="D6" s="2">
        <v>12.978040093394</v>
      </c>
      <c r="E6" s="2">
        <v>10.8036445635219</v>
      </c>
      <c r="F6" s="2">
        <v>13.4642662425167</v>
      </c>
      <c r="G6" s="2">
        <v>16.139165506338301</v>
      </c>
      <c r="H6" s="2">
        <v>13.534691537329</v>
      </c>
      <c r="I6" s="2">
        <v>18.219582616066301</v>
      </c>
    </row>
    <row r="7" spans="1:9" x14ac:dyDescent="0.25">
      <c r="A7" s="2" t="s">
        <v>16</v>
      </c>
      <c r="B7" s="2">
        <v>18.946736228589099</v>
      </c>
      <c r="C7" s="2">
        <v>31.577981137439199</v>
      </c>
      <c r="D7" s="2">
        <v>14.7938345326499</v>
      </c>
      <c r="E7" s="2">
        <v>12.6604415725365</v>
      </c>
      <c r="F7" s="2">
        <v>12.615497546049999</v>
      </c>
      <c r="G7" s="2">
        <v>11.0375845302347</v>
      </c>
      <c r="H7" s="2">
        <v>16.846665231966799</v>
      </c>
      <c r="I7" s="2">
        <v>22.597367105941402</v>
      </c>
    </row>
    <row r="8" spans="1:9" x14ac:dyDescent="0.25">
      <c r="A8" s="2" t="s">
        <v>16</v>
      </c>
      <c r="B8" s="2">
        <v>17.925944679375601</v>
      </c>
      <c r="C8" s="2">
        <v>36.415193819352702</v>
      </c>
      <c r="D8" s="2">
        <v>13.842658493224899</v>
      </c>
      <c r="E8" s="2">
        <v>13.926348158307601</v>
      </c>
      <c r="F8" s="2">
        <v>14.2522370267029</v>
      </c>
      <c r="G8" s="2"/>
      <c r="H8" s="2">
        <v>28.727051011464098</v>
      </c>
      <c r="I8" s="2">
        <v>26.637288304957298</v>
      </c>
    </row>
    <row r="9" spans="1:9" x14ac:dyDescent="0.25">
      <c r="A9" s="2" t="s">
        <v>16</v>
      </c>
      <c r="B9" s="2">
        <v>17.792700043834301</v>
      </c>
      <c r="C9" s="2">
        <v>69.644344775866998</v>
      </c>
      <c r="D9" s="2">
        <v>16.724016315074401</v>
      </c>
      <c r="E9" s="2">
        <v>9.3888298528751104</v>
      </c>
      <c r="F9" s="2">
        <v>14.387472742341201</v>
      </c>
      <c r="G9" s="2">
        <v>18.452708769891601</v>
      </c>
      <c r="H9" s="2">
        <v>18.527302969348899</v>
      </c>
      <c r="I9" s="2">
        <v>11.1879804648419</v>
      </c>
    </row>
    <row r="10" spans="1:9" x14ac:dyDescent="0.25">
      <c r="A10" s="2" t="s">
        <v>16</v>
      </c>
      <c r="B10" s="2">
        <v>14.2642701286346</v>
      </c>
      <c r="C10" s="2">
        <v>38.273948741808901</v>
      </c>
      <c r="D10" s="2">
        <v>14.4098942666559</v>
      </c>
      <c r="E10" s="2">
        <v>17.811479453477599</v>
      </c>
      <c r="F10" s="2">
        <v>10.946206061227301</v>
      </c>
      <c r="G10" s="2">
        <v>19.9939872284166</v>
      </c>
      <c r="H10" s="2">
        <v>13.4587435133318</v>
      </c>
      <c r="I10" s="2">
        <v>25.0641892693369</v>
      </c>
    </row>
    <row r="11" spans="1:9" x14ac:dyDescent="0.25">
      <c r="A11" s="2" t="s">
        <v>16</v>
      </c>
      <c r="B11" s="2">
        <v>14.3585464425436</v>
      </c>
      <c r="C11" s="2">
        <v>73.924612596257901</v>
      </c>
      <c r="D11" s="2">
        <v>14.747935634494301</v>
      </c>
      <c r="E11" s="2">
        <v>21.852434824795601</v>
      </c>
      <c r="F11" s="2">
        <v>17.470113737882901</v>
      </c>
      <c r="G11" s="2">
        <v>16.273418075452899</v>
      </c>
      <c r="H11" s="2">
        <v>9.4266041269880905</v>
      </c>
      <c r="I11" s="2">
        <v>17.6892482424993</v>
      </c>
    </row>
    <row r="12" spans="1:9" x14ac:dyDescent="0.25">
      <c r="A12" s="2" t="s">
        <v>16</v>
      </c>
      <c r="B12" s="2">
        <v>17.4248535454342</v>
      </c>
      <c r="C12" s="2">
        <v>28.1613386420156</v>
      </c>
      <c r="D12" s="2">
        <v>16.7956287405257</v>
      </c>
      <c r="E12" s="2">
        <v>16.604944067693499</v>
      </c>
      <c r="F12" s="2">
        <v>19.1033462054951</v>
      </c>
      <c r="G12" s="2">
        <v>31.253362356142201</v>
      </c>
      <c r="H12" s="2">
        <v>12.281094504417601</v>
      </c>
      <c r="I12" s="2">
        <v>24.2509551078175</v>
      </c>
    </row>
    <row r="13" spans="1:9" x14ac:dyDescent="0.25">
      <c r="A13" s="2" t="s">
        <v>17</v>
      </c>
      <c r="B13" s="2">
        <v>81.219536292231894</v>
      </c>
      <c r="C13" s="2">
        <v>194.614084272041</v>
      </c>
      <c r="D13" s="2">
        <v>144.20717896345701</v>
      </c>
      <c r="E13" s="2">
        <v>100.031838923492</v>
      </c>
      <c r="F13" s="2">
        <v>54.9583073832802</v>
      </c>
      <c r="G13" s="2">
        <v>79.541571668436305</v>
      </c>
      <c r="H13" s="2">
        <v>103.943384283271</v>
      </c>
      <c r="I13" s="2"/>
    </row>
    <row r="14" spans="1:9" x14ac:dyDescent="0.25">
      <c r="A14" s="2" t="s">
        <v>17</v>
      </c>
      <c r="B14" s="2">
        <v>74.818585501668593</v>
      </c>
      <c r="C14" s="2">
        <v>182.72118944457901</v>
      </c>
      <c r="D14" s="2">
        <v>89.082597790740195</v>
      </c>
      <c r="E14" s="2">
        <v>92.8685573759861</v>
      </c>
      <c r="F14" s="2">
        <v>94.691799981354194</v>
      </c>
      <c r="G14" s="2">
        <v>111.974910498792</v>
      </c>
      <c r="H14" s="2">
        <v>91.731003004363899</v>
      </c>
      <c r="I14" s="2">
        <v>100.41454154562101</v>
      </c>
    </row>
    <row r="15" spans="1:9" x14ac:dyDescent="0.25">
      <c r="A15" s="2" t="s">
        <v>17</v>
      </c>
      <c r="B15" s="2">
        <v>74.297002937151106</v>
      </c>
      <c r="C15" s="2">
        <v>149.12687346034201</v>
      </c>
      <c r="D15" s="2">
        <v>84.787075360598806</v>
      </c>
      <c r="E15" s="2">
        <v>92.944448243191104</v>
      </c>
      <c r="F15" s="2">
        <v>93.248079134207103</v>
      </c>
      <c r="G15" s="2">
        <v>95.072131612545903</v>
      </c>
      <c r="H15" s="2">
        <v>161.66548601355601</v>
      </c>
      <c r="I15" s="2">
        <v>110.889425179759</v>
      </c>
    </row>
    <row r="16" spans="1:9" x14ac:dyDescent="0.25">
      <c r="A16" s="2" t="s">
        <v>17</v>
      </c>
      <c r="B16" s="2">
        <v>192.92740771909899</v>
      </c>
      <c r="C16" s="2">
        <v>111.8197586917</v>
      </c>
      <c r="D16" s="2">
        <v>150.42167488094901</v>
      </c>
      <c r="E16" s="2">
        <v>70.551043142985705</v>
      </c>
      <c r="F16" s="2">
        <v>84.561597641753707</v>
      </c>
      <c r="G16" s="2">
        <v>111.431999473422</v>
      </c>
      <c r="H16" s="2">
        <v>114.694523142983</v>
      </c>
      <c r="I16" s="2">
        <v>98.884749556428702</v>
      </c>
    </row>
    <row r="17" spans="1:9" x14ac:dyDescent="0.25">
      <c r="A17" s="2" t="s">
        <v>17</v>
      </c>
      <c r="B17" s="2">
        <v>89.910255161461606</v>
      </c>
      <c r="C17" s="2">
        <v>161.41959845254399</v>
      </c>
      <c r="D17" s="2">
        <v>82.609975060747999</v>
      </c>
      <c r="E17" s="2">
        <v>89.082597790740195</v>
      </c>
      <c r="F17" s="2">
        <v>87.422097272192005</v>
      </c>
      <c r="G17" s="2">
        <v>150.907696763036</v>
      </c>
      <c r="H17" s="2">
        <v>117.032341411313</v>
      </c>
      <c r="I17" s="2">
        <v>120.002509253287</v>
      </c>
    </row>
    <row r="18" spans="1:9" x14ac:dyDescent="0.25">
      <c r="A18" s="2" t="s">
        <v>17</v>
      </c>
      <c r="B18" s="2">
        <v>170.38663903246101</v>
      </c>
      <c r="C18" s="2">
        <v>191.732811953344</v>
      </c>
      <c r="D18" s="2">
        <v>163.96357248164099</v>
      </c>
      <c r="E18" s="2">
        <v>106.792269947454</v>
      </c>
      <c r="F18" s="2">
        <v>75.740365717611397</v>
      </c>
      <c r="G18" s="2"/>
      <c r="H18" s="2">
        <v>247.57608701966799</v>
      </c>
      <c r="I18" s="2">
        <v>179.176426994639</v>
      </c>
    </row>
    <row r="19" spans="1:9" x14ac:dyDescent="0.25">
      <c r="A19" s="2" t="s">
        <v>17</v>
      </c>
      <c r="B19" s="2">
        <v>96.224371705233295</v>
      </c>
      <c r="C19" s="2">
        <v>182.72118944457901</v>
      </c>
      <c r="D19" s="2">
        <v>66.697034372910906</v>
      </c>
      <c r="E19" s="2">
        <v>89.150549660395995</v>
      </c>
      <c r="F19" s="2">
        <v>97.962578543168902</v>
      </c>
      <c r="G19" s="2">
        <v>112.976126157569</v>
      </c>
      <c r="H19" s="2">
        <v>119.173453405668</v>
      </c>
      <c r="I19" s="2">
        <v>156.272262658383</v>
      </c>
    </row>
    <row r="20" spans="1:9" x14ac:dyDescent="0.25">
      <c r="A20" s="2" t="s">
        <v>17</v>
      </c>
      <c r="B20" s="2">
        <v>59.478334837342899</v>
      </c>
      <c r="C20" s="2">
        <v>229.00616252315001</v>
      </c>
      <c r="D20" s="2">
        <v>146.21651083652699</v>
      </c>
      <c r="E20" s="2">
        <v>133.70962324708</v>
      </c>
      <c r="F20" s="2">
        <v>129.44651235878601</v>
      </c>
      <c r="G20" s="2">
        <v>95.549056978006604</v>
      </c>
      <c r="H20" s="2">
        <v>75.860797792804902</v>
      </c>
      <c r="I20" s="2"/>
    </row>
    <row r="21" spans="1:9" x14ac:dyDescent="0.25">
      <c r="A21" s="2" t="s">
        <v>17</v>
      </c>
      <c r="B21" s="2">
        <v>73.141748653182404</v>
      </c>
      <c r="C21" s="2">
        <v>248.96609312458699</v>
      </c>
      <c r="D21" s="2">
        <v>190.268581621735</v>
      </c>
      <c r="E21" s="2">
        <v>124.63380232938199</v>
      </c>
      <c r="F21" s="2">
        <v>71.753083425722707</v>
      </c>
      <c r="G21" s="2">
        <v>105.29105218113</v>
      </c>
      <c r="H21" s="2">
        <v>91.523682598240001</v>
      </c>
      <c r="I21" s="2">
        <v>154.79021188185001</v>
      </c>
    </row>
    <row r="22" spans="1:9" x14ac:dyDescent="0.25">
      <c r="A22" s="2" t="s">
        <v>17</v>
      </c>
      <c r="B22" s="2">
        <v>77.208125093042995</v>
      </c>
      <c r="C22" s="2">
        <v>394.26453148529203</v>
      </c>
      <c r="D22" s="2">
        <v>196.00812985927601</v>
      </c>
      <c r="E22" s="2">
        <v>129.44651235878601</v>
      </c>
      <c r="F22" s="2">
        <v>149.26441350643799</v>
      </c>
      <c r="G22" s="2">
        <v>149.38665808088001</v>
      </c>
      <c r="H22" s="2">
        <v>121.954085416482</v>
      </c>
      <c r="I22" s="2">
        <v>115.949732090685</v>
      </c>
    </row>
    <row r="23" spans="1:9" x14ac:dyDescent="0.25">
      <c r="A23" s="2" t="s">
        <v>18</v>
      </c>
      <c r="B23" s="2">
        <v>1.9910850235820501</v>
      </c>
      <c r="C23" s="2">
        <v>5.3364142025610102</v>
      </c>
      <c r="D23" s="2">
        <v>4.1566577757728798</v>
      </c>
      <c r="E23" s="2">
        <v>3.4028006303931702</v>
      </c>
      <c r="F23" s="2">
        <v>5.4310322640959301</v>
      </c>
      <c r="G23" s="2">
        <v>3.1808463080551901</v>
      </c>
      <c r="H23" s="2">
        <v>2.8716224761914599</v>
      </c>
      <c r="I23" s="2">
        <v>6.1821945549249202</v>
      </c>
    </row>
    <row r="24" spans="1:9" x14ac:dyDescent="0.25">
      <c r="A24" s="2" t="s">
        <v>18</v>
      </c>
      <c r="B24" s="2">
        <v>2.77272788062167</v>
      </c>
      <c r="C24" s="2">
        <v>7.5828920338969397</v>
      </c>
      <c r="D24" s="2">
        <v>2.7137898405035701</v>
      </c>
      <c r="E24" s="2">
        <v>4.8485755071910104</v>
      </c>
      <c r="F24" s="2">
        <v>4.35950569513688</v>
      </c>
      <c r="G24" s="2">
        <v>2.57284136982461</v>
      </c>
      <c r="H24" s="2">
        <v>3.5001314230568701</v>
      </c>
      <c r="I24" s="2">
        <v>3.6921982095975001</v>
      </c>
    </row>
    <row r="25" spans="1:9" x14ac:dyDescent="0.25">
      <c r="A25" s="2" t="s">
        <v>18</v>
      </c>
      <c r="B25" s="2">
        <v>2.0214777225437501</v>
      </c>
      <c r="C25" s="2">
        <v>3.9302166964905099</v>
      </c>
      <c r="D25" s="2">
        <v>2.7422709856056402</v>
      </c>
      <c r="E25" s="2">
        <v>3.7921083106704598</v>
      </c>
      <c r="F25" s="2">
        <v>4.1403479034128496</v>
      </c>
      <c r="G25" s="2">
        <v>3.0421496329687798</v>
      </c>
      <c r="H25" s="2">
        <v>5.42510294252794</v>
      </c>
      <c r="I25" s="2">
        <v>2.6759653920628201</v>
      </c>
    </row>
    <row r="26" spans="1:9" x14ac:dyDescent="0.25">
      <c r="A26" s="2" t="s">
        <v>18</v>
      </c>
      <c r="B26" s="2">
        <v>2.69168437301574</v>
      </c>
      <c r="C26" s="2">
        <v>2.9297293897175698</v>
      </c>
      <c r="D26" s="2">
        <v>5.4428971694211699</v>
      </c>
      <c r="E26" s="2">
        <v>1.9997802353232801</v>
      </c>
      <c r="F26" s="2">
        <v>3.0323196055884498</v>
      </c>
      <c r="G26" s="2">
        <v>4.1893395859086597</v>
      </c>
      <c r="H26" s="2">
        <v>3.1112476132662699</v>
      </c>
      <c r="I26" s="2">
        <v>3.4028006303931702</v>
      </c>
    </row>
    <row r="27" spans="1:9" x14ac:dyDescent="0.25">
      <c r="A27" s="2" t="s">
        <v>18</v>
      </c>
      <c r="B27" s="2">
        <v>2.7131380501542801</v>
      </c>
      <c r="C27" s="2">
        <v>4.0537127115611398</v>
      </c>
      <c r="D27" s="2">
        <v>3.6921982095975001</v>
      </c>
      <c r="E27" s="2">
        <v>2.4206457558661398</v>
      </c>
      <c r="F27" s="2">
        <v>3.8556521882396102</v>
      </c>
      <c r="G27" s="2">
        <v>3.2660263975624</v>
      </c>
      <c r="H27" s="2">
        <v>3.4130040969603099</v>
      </c>
      <c r="I27" s="2">
        <v>4.7630610398989104</v>
      </c>
    </row>
    <row r="28" spans="1:9" x14ac:dyDescent="0.25">
      <c r="A28" s="2" t="s">
        <v>18</v>
      </c>
      <c r="B28" s="2">
        <v>3.1219367917738601</v>
      </c>
      <c r="C28" s="2">
        <v>4.62163310884773</v>
      </c>
      <c r="D28" s="2">
        <v>3.6295430998553599</v>
      </c>
      <c r="E28" s="2">
        <v>2.94918204946068</v>
      </c>
      <c r="F28" s="2">
        <v>4.0429249934211597</v>
      </c>
      <c r="G28" s="2"/>
      <c r="H28" s="2">
        <v>9.0312853791854995</v>
      </c>
      <c r="I28" s="2">
        <v>3.9450670712314402</v>
      </c>
    </row>
    <row r="29" spans="1:9" x14ac:dyDescent="0.25">
      <c r="A29" s="2" t="s">
        <v>18</v>
      </c>
      <c r="B29" s="2">
        <v>2.7158278324376002</v>
      </c>
      <c r="C29" s="2">
        <v>4.31395188885707</v>
      </c>
      <c r="D29" s="2">
        <v>3.8115951263514001</v>
      </c>
      <c r="E29" s="2">
        <v>4.5771573241691801</v>
      </c>
      <c r="F29" s="2">
        <v>5.5883130456149797</v>
      </c>
      <c r="G29" s="2">
        <v>9.1633537693574496</v>
      </c>
      <c r="H29" s="2">
        <v>4.6042293494812601</v>
      </c>
      <c r="I29" s="2">
        <v>6.7879507009081301</v>
      </c>
    </row>
    <row r="30" spans="1:9" x14ac:dyDescent="0.25">
      <c r="A30" s="2" t="s">
        <v>18</v>
      </c>
      <c r="B30" s="2">
        <v>2.2227964689797801</v>
      </c>
      <c r="C30" s="2">
        <v>8.7388332237060293</v>
      </c>
      <c r="D30" s="2">
        <v>4.32068382378979</v>
      </c>
      <c r="E30" s="2">
        <v>6.4785585742654597</v>
      </c>
      <c r="F30" s="2">
        <v>9.9097565524854492</v>
      </c>
      <c r="G30" s="2">
        <v>5.5814154494593797</v>
      </c>
      <c r="H30" s="2">
        <v>4.31395188885707</v>
      </c>
      <c r="I30" s="2">
        <v>6.4014799647549401</v>
      </c>
    </row>
    <row r="31" spans="1:9" x14ac:dyDescent="0.25">
      <c r="A31" s="2" t="s">
        <v>18</v>
      </c>
      <c r="B31" s="2">
        <v>2.27234643421514</v>
      </c>
      <c r="C31" s="2">
        <v>4.7330160771179397</v>
      </c>
      <c r="D31" s="2">
        <v>5.2513782404316904</v>
      </c>
      <c r="E31" s="2">
        <v>7.1274359435514301</v>
      </c>
      <c r="F31" s="2">
        <v>7.8197425463932699</v>
      </c>
      <c r="G31" s="2">
        <v>4.5568626570283497</v>
      </c>
      <c r="H31" s="2">
        <v>3.0510451273919501</v>
      </c>
      <c r="I31" s="2">
        <v>4.2332381404999504</v>
      </c>
    </row>
    <row r="32" spans="1:9" x14ac:dyDescent="0.25">
      <c r="A32" s="2" t="s">
        <v>18</v>
      </c>
      <c r="B32" s="2">
        <v>2.68366883735349</v>
      </c>
      <c r="C32" s="2">
        <v>7.3905230346105197</v>
      </c>
      <c r="D32" s="2">
        <v>4.3004906909468597</v>
      </c>
      <c r="E32" s="2">
        <v>7.6763131151046204</v>
      </c>
      <c r="F32" s="2">
        <v>5.4298936689251898</v>
      </c>
      <c r="G32" s="2">
        <v>5.6366211569528604</v>
      </c>
      <c r="H32" s="2">
        <v>5.2513782404316904</v>
      </c>
      <c r="I32" s="2">
        <v>4.0320148802008404</v>
      </c>
    </row>
    <row r="39" spans="5:13" x14ac:dyDescent="0.25">
      <c r="E39" s="3"/>
      <c r="F39" s="3"/>
      <c r="G39" s="3"/>
      <c r="H39" s="3"/>
      <c r="I39" s="3"/>
      <c r="J39" s="3"/>
      <c r="K39" s="3"/>
      <c r="L39" s="3"/>
      <c r="M39" s="3"/>
    </row>
  </sheetData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K32"/>
  <sheetViews>
    <sheetView tabSelected="1" topLeftCell="C1" workbookViewId="0">
      <selection activeCell="D1" sqref="D1"/>
    </sheetView>
  </sheetViews>
  <sheetFormatPr defaultColWidth="8.90625" defaultRowHeight="14" x14ac:dyDescent="0.25"/>
  <sheetData>
    <row r="1" spans="3:11" s="86" customFormat="1" ht="17.5" x14ac:dyDescent="0.25">
      <c r="C1" s="86" t="s">
        <v>68</v>
      </c>
    </row>
    <row r="2" spans="3:11" x14ac:dyDescent="0.25">
      <c r="C2" s="2" t="s">
        <v>5</v>
      </c>
      <c r="D2" s="2" t="s">
        <v>1</v>
      </c>
      <c r="E2" s="2" t="s">
        <v>2</v>
      </c>
      <c r="F2" s="2" t="s">
        <v>8</v>
      </c>
      <c r="G2" s="2" t="s">
        <v>3</v>
      </c>
      <c r="H2" s="2" t="s">
        <v>9</v>
      </c>
      <c r="I2" s="2" t="s">
        <v>6</v>
      </c>
      <c r="J2" s="2" t="s">
        <v>4</v>
      </c>
      <c r="K2" s="2" t="s">
        <v>7</v>
      </c>
    </row>
    <row r="3" spans="3:11" x14ac:dyDescent="0.25">
      <c r="C3" s="2" t="s">
        <v>19</v>
      </c>
      <c r="D3" s="2">
        <v>22.262437994025071</v>
      </c>
      <c r="E3" s="2">
        <v>21.759832901386275</v>
      </c>
      <c r="F3" s="2">
        <v>63.780854439999999</v>
      </c>
      <c r="G3" s="2">
        <v>34.861229250000001</v>
      </c>
      <c r="H3" s="2">
        <v>60.73876387</v>
      </c>
      <c r="I3" s="2">
        <v>30.555711795854258</v>
      </c>
      <c r="J3" s="2">
        <v>22.262437994025056</v>
      </c>
      <c r="K3" s="2">
        <v>278.34868369787722</v>
      </c>
    </row>
    <row r="4" spans="3:11" x14ac:dyDescent="0.25">
      <c r="C4" s="2" t="s">
        <v>19</v>
      </c>
      <c r="D4" s="2">
        <v>31.62285073269851</v>
      </c>
      <c r="E4" s="2">
        <v>137.42027237111495</v>
      </c>
      <c r="F4" s="2">
        <v>64.3933708</v>
      </c>
      <c r="G4" s="2">
        <v>45.456552840000001</v>
      </c>
      <c r="H4" s="2">
        <v>76.941704790000003</v>
      </c>
      <c r="I4" s="2">
        <v>15.425462129299989</v>
      </c>
      <c r="J4" s="2">
        <v>18.300572927573715</v>
      </c>
      <c r="K4" s="2">
        <v>23.273602293409592</v>
      </c>
    </row>
    <row r="5" spans="3:11" x14ac:dyDescent="0.25">
      <c r="C5" s="2" t="s">
        <v>19</v>
      </c>
      <c r="D5" s="2">
        <v>31.62285073269851</v>
      </c>
      <c r="E5" s="2">
        <v>43.750716893264752</v>
      </c>
      <c r="F5" s="2">
        <v>22.262437989999999</v>
      </c>
      <c r="G5" s="2">
        <v>46.027831470000002</v>
      </c>
      <c r="H5" s="2">
        <v>38.152751199999997</v>
      </c>
      <c r="I5" s="2">
        <v>18.788154819566113</v>
      </c>
      <c r="J5" s="2">
        <v>166.77541306756447</v>
      </c>
      <c r="K5" s="2">
        <v>29.494951075605279</v>
      </c>
    </row>
    <row r="6" spans="3:11" x14ac:dyDescent="0.25">
      <c r="C6" s="2" t="s">
        <v>19</v>
      </c>
      <c r="D6" s="2">
        <v>99.722738631789966</v>
      </c>
      <c r="E6" s="2">
        <v>35.406197372993574</v>
      </c>
      <c r="F6" s="2">
        <v>108.26584269999999</v>
      </c>
      <c r="G6" s="2">
        <v>22.767038880000001</v>
      </c>
      <c r="H6" s="2">
        <v>31.62285073</v>
      </c>
      <c r="I6" s="2">
        <v>20.760750002380252</v>
      </c>
      <c r="J6" s="2">
        <v>23.273602293409592</v>
      </c>
      <c r="K6" s="2">
        <v>14.487576988594776</v>
      </c>
    </row>
    <row r="7" spans="3:11" x14ac:dyDescent="0.25">
      <c r="C7" s="2" t="s">
        <v>19</v>
      </c>
      <c r="D7" s="2">
        <v>28.967008462467842</v>
      </c>
      <c r="E7" s="2">
        <v>38.152751201202861</v>
      </c>
      <c r="F7" s="2">
        <v>51.228813150000001</v>
      </c>
      <c r="G7" s="2">
        <v>15.89838907</v>
      </c>
      <c r="H7" s="2">
        <v>43.75071689</v>
      </c>
      <c r="I7" s="2">
        <v>50.063820265882683</v>
      </c>
      <c r="J7" s="2">
        <v>159.55123960047399</v>
      </c>
      <c r="K7" s="2">
        <v>81.474456067901485</v>
      </c>
    </row>
    <row r="8" spans="3:11" x14ac:dyDescent="0.25">
      <c r="C8" s="2" t="s">
        <v>19</v>
      </c>
      <c r="D8" s="2">
        <v>111.91239355647522</v>
      </c>
      <c r="E8" s="2">
        <v>30.024525169627523</v>
      </c>
      <c r="F8" s="2">
        <v>146.5435142</v>
      </c>
      <c r="G8" s="2">
        <v>47.749622100000003</v>
      </c>
      <c r="H8" s="2">
        <v>23.782096240000001</v>
      </c>
      <c r="I8" s="2"/>
      <c r="J8" s="2">
        <v>44.317991758935129</v>
      </c>
      <c r="K8" s="2">
        <v>37.04983033321011</v>
      </c>
    </row>
    <row r="9" spans="3:11" x14ac:dyDescent="0.25">
      <c r="C9" s="2" t="s">
        <v>19</v>
      </c>
      <c r="D9" s="2">
        <v>19.27800666098484</v>
      </c>
      <c r="E9" s="2">
        <v>27.393171259117484</v>
      </c>
      <c r="F9" s="2">
        <v>62.559934839999997</v>
      </c>
      <c r="G9" s="2">
        <v>32.696231490000002</v>
      </c>
      <c r="H9" s="2">
        <v>33.235223070000004</v>
      </c>
      <c r="I9" s="2">
        <v>34.317735585471254</v>
      </c>
      <c r="J9" s="2">
        <v>28.440717085712098</v>
      </c>
      <c r="K9" s="2">
        <v>28.967008462467856</v>
      </c>
    </row>
    <row r="10" spans="3:11" x14ac:dyDescent="0.25">
      <c r="C10" s="2" t="s">
        <v>19</v>
      </c>
      <c r="D10" s="2">
        <v>32.158768956743337</v>
      </c>
      <c r="E10" s="2">
        <v>110.44742139014275</v>
      </c>
      <c r="F10" s="2">
        <v>161.33794330000001</v>
      </c>
      <c r="G10" s="2">
        <v>60.73876387</v>
      </c>
      <c r="H10" s="2">
        <v>55.347714019999998</v>
      </c>
      <c r="I10" s="2">
        <v>18.788154819566113</v>
      </c>
      <c r="J10" s="2">
        <v>26.352488826143848</v>
      </c>
      <c r="K10" s="2">
        <v>44.317991758935129</v>
      </c>
    </row>
    <row r="11" spans="3:11" x14ac:dyDescent="0.25">
      <c r="C11" s="2" t="s">
        <v>19</v>
      </c>
      <c r="D11" s="2">
        <v>21.25925822845625</v>
      </c>
      <c r="E11" s="2">
        <v>85.42166697518158</v>
      </c>
      <c r="F11" s="2">
        <v>103.95841230000001</v>
      </c>
      <c r="G11" s="2">
        <v>40.934586590000002</v>
      </c>
      <c r="H11" s="2">
        <v>48.904087310000001</v>
      </c>
      <c r="I11" s="2">
        <v>19.278006660984829</v>
      </c>
      <c r="J11" s="2">
        <v>20.264345716062586</v>
      </c>
      <c r="K11" s="2"/>
    </row>
    <row r="12" spans="3:11" x14ac:dyDescent="0.25">
      <c r="C12" s="2" t="s">
        <v>19</v>
      </c>
      <c r="D12" s="2">
        <v>28.44071708571208</v>
      </c>
      <c r="E12" s="2">
        <v>171.39756644348162</v>
      </c>
      <c r="F12" s="2">
        <v>133.38224679999999</v>
      </c>
      <c r="G12" s="2">
        <v>45.456552840000001</v>
      </c>
      <c r="H12" s="2">
        <v>127.83779010000001</v>
      </c>
      <c r="I12" s="2">
        <v>13.560743288951514</v>
      </c>
      <c r="J12" s="2">
        <v>177.05690004578057</v>
      </c>
      <c r="K12" s="2">
        <v>3.5805948725837959</v>
      </c>
    </row>
    <row r="13" spans="3:11" x14ac:dyDescent="0.25">
      <c r="C13" s="2" t="s">
        <v>20</v>
      </c>
      <c r="D13" s="2">
        <v>59.234650905721963</v>
      </c>
      <c r="E13" s="2">
        <v>84.850189142000005</v>
      </c>
      <c r="F13" s="2"/>
      <c r="G13" s="2">
        <v>55.39173146938117</v>
      </c>
      <c r="H13" s="2">
        <v>106.76367064770886</v>
      </c>
      <c r="I13" s="2">
        <v>99.408106804632581</v>
      </c>
      <c r="J13" s="2">
        <v>63.285032723274107</v>
      </c>
      <c r="K13" s="2">
        <v>355.17654993613121</v>
      </c>
    </row>
    <row r="14" spans="3:11" x14ac:dyDescent="0.25">
      <c r="C14" s="2" t="s">
        <v>20</v>
      </c>
      <c r="D14" s="2">
        <v>50.342717172879325</v>
      </c>
      <c r="E14" s="2">
        <v>83.8050329613</v>
      </c>
      <c r="F14" s="2"/>
      <c r="G14" s="2">
        <v>128.49780195860657</v>
      </c>
      <c r="H14" s="2">
        <v>62.45791811776909</v>
      </c>
      <c r="I14" s="2">
        <v>32.513038639000001</v>
      </c>
      <c r="J14" s="2">
        <v>35.103956159327993</v>
      </c>
      <c r="K14" s="2">
        <v>57.673102017650805</v>
      </c>
    </row>
    <row r="15" spans="3:11" x14ac:dyDescent="0.25">
      <c r="C15" s="2" t="s">
        <v>20</v>
      </c>
      <c r="D15" s="2">
        <v>58.449763995505499</v>
      </c>
      <c r="E15" s="2">
        <v>61.639396254505201</v>
      </c>
      <c r="F15" s="2"/>
      <c r="G15" s="2">
        <v>98.222311458103732</v>
      </c>
      <c r="H15" s="2">
        <v>44.381841358821625</v>
      </c>
      <c r="I15" s="2">
        <v>38.399016823317503</v>
      </c>
      <c r="J15" s="2">
        <v>105.50870308352899</v>
      </c>
      <c r="K15" s="2">
        <v>78.732208882921896</v>
      </c>
    </row>
    <row r="16" spans="3:11" x14ac:dyDescent="0.25">
      <c r="C16" s="2" t="s">
        <v>20</v>
      </c>
      <c r="D16" s="2">
        <v>140.59304957260684</v>
      </c>
      <c r="E16" s="2">
        <v>48.291607005740197</v>
      </c>
      <c r="F16" s="2">
        <v>92.460838393376179</v>
      </c>
      <c r="G16" s="2">
        <v>66.680892722542666</v>
      </c>
      <c r="H16" s="2">
        <v>45.657263816520981</v>
      </c>
      <c r="I16" s="2">
        <v>41.9115910765385</v>
      </c>
      <c r="J16" s="2">
        <v>59.234650905721978</v>
      </c>
      <c r="K16" s="2">
        <v>51.041162147603863</v>
      </c>
    </row>
    <row r="17" spans="3:11" x14ac:dyDescent="0.25">
      <c r="C17" s="2" t="s">
        <v>20</v>
      </c>
      <c r="D17" s="2">
        <v>58.449763995505499</v>
      </c>
      <c r="E17" s="2">
        <v>110.59961958171699</v>
      </c>
      <c r="F17" s="2">
        <v>48.291607005740246</v>
      </c>
      <c r="G17" s="2">
        <v>46.305303308446653</v>
      </c>
      <c r="H17" s="2">
        <v>37.835154717952925</v>
      </c>
      <c r="I17" s="2">
        <v>33.020428858884102</v>
      </c>
      <c r="J17" s="2">
        <v>364.74798046669935</v>
      </c>
      <c r="K17" s="2">
        <v>115.88279502588702</v>
      </c>
    </row>
    <row r="18" spans="3:11" x14ac:dyDescent="0.25">
      <c r="C18" s="2" t="s">
        <v>20</v>
      </c>
      <c r="D18" s="2">
        <v>150.23349087513748</v>
      </c>
      <c r="E18" s="2">
        <v>160.37979846623301</v>
      </c>
      <c r="F18" s="2">
        <v>129.9634360647471</v>
      </c>
      <c r="G18" s="2">
        <v>56.904591530611242</v>
      </c>
      <c r="H18" s="2">
        <v>53.910597112592193</v>
      </c>
      <c r="I18" s="2"/>
      <c r="J18" s="2">
        <v>225.95920984895278</v>
      </c>
      <c r="K18" s="2">
        <v>115.88279502588702</v>
      </c>
    </row>
    <row r="19" spans="3:11" x14ac:dyDescent="0.25">
      <c r="C19" s="2" t="s">
        <v>20</v>
      </c>
      <c r="D19" s="2">
        <v>110.59961958171657</v>
      </c>
      <c r="E19" s="2">
        <v>68.432296627780005</v>
      </c>
      <c r="F19" s="2">
        <v>62.45791811776909</v>
      </c>
      <c r="G19" s="2">
        <v>51.041162147603842</v>
      </c>
      <c r="H19" s="2">
        <v>49.651691623181989</v>
      </c>
      <c r="I19" s="2">
        <v>22.5542600299705</v>
      </c>
      <c r="J19" s="2">
        <v>55.391731469381199</v>
      </c>
      <c r="K19" s="2">
        <v>57.673102017650805</v>
      </c>
    </row>
    <row r="20" spans="3:11" x14ac:dyDescent="0.25">
      <c r="C20" s="2" t="s">
        <v>20</v>
      </c>
      <c r="D20" s="2">
        <v>45.016134039151787</v>
      </c>
      <c r="E20" s="2">
        <v>140.59304957260699</v>
      </c>
      <c r="F20" s="2">
        <v>140.59304957260684</v>
      </c>
      <c r="G20" s="2">
        <v>50.342717172879325</v>
      </c>
      <c r="H20" s="2">
        <v>62.45791811776909</v>
      </c>
      <c r="I20" s="2"/>
      <c r="J20" s="2">
        <v>85.90571611926579</v>
      </c>
      <c r="K20" s="2">
        <v>186.11372515180776</v>
      </c>
    </row>
    <row r="21" spans="3:11" x14ac:dyDescent="0.25">
      <c r="C21" s="2" t="s">
        <v>20</v>
      </c>
      <c r="D21" s="2">
        <v>76.773071006334334</v>
      </c>
      <c r="E21" s="2">
        <v>122.764454194694</v>
      </c>
      <c r="F21" s="2">
        <v>171.04833332380417</v>
      </c>
      <c r="G21" s="2">
        <v>66.680892722542666</v>
      </c>
      <c r="H21" s="2">
        <v>51.041162147603842</v>
      </c>
      <c r="I21" s="2">
        <v>6.9956854181273496</v>
      </c>
      <c r="J21" s="2">
        <v>56.144159134062207</v>
      </c>
      <c r="K21" s="2"/>
    </row>
    <row r="22" spans="3:11" x14ac:dyDescent="0.25">
      <c r="C22" s="2" t="s">
        <v>20</v>
      </c>
      <c r="D22" s="2">
        <v>49.651691623181989</v>
      </c>
      <c r="E22" s="2">
        <v>128.497801958607</v>
      </c>
      <c r="F22" s="2">
        <v>140.59304957260684</v>
      </c>
      <c r="G22" s="2">
        <v>63.285032723274085</v>
      </c>
      <c r="H22" s="2">
        <v>196.03312953608062</v>
      </c>
      <c r="I22" s="2">
        <v>45.016134039151801</v>
      </c>
      <c r="J22" s="2">
        <v>264.25696532797792</v>
      </c>
      <c r="K22" s="2">
        <v>70.220137701589351</v>
      </c>
    </row>
    <row r="23" spans="3:11" x14ac:dyDescent="0.25">
      <c r="C23" s="2" t="s">
        <v>21</v>
      </c>
      <c r="D23" s="2">
        <v>0.52</v>
      </c>
      <c r="E23" s="2">
        <v>0.96</v>
      </c>
      <c r="F23" s="2">
        <v>2.3878737541528201</v>
      </c>
      <c r="G23" s="2">
        <v>2.1306818181818201</v>
      </c>
      <c r="H23" s="2"/>
      <c r="I23" s="2">
        <v>0.66</v>
      </c>
      <c r="J23" s="2">
        <v>1.81</v>
      </c>
      <c r="K23" s="2">
        <v>0.78</v>
      </c>
    </row>
    <row r="24" spans="3:11" x14ac:dyDescent="0.25">
      <c r="C24" s="2" t="s">
        <v>21</v>
      </c>
      <c r="D24" s="2">
        <v>2.76</v>
      </c>
      <c r="E24" s="2">
        <v>1.1399999999999999</v>
      </c>
      <c r="F24" s="2"/>
      <c r="G24" s="2">
        <v>1.7593833780160864</v>
      </c>
      <c r="H24" s="2">
        <v>1.6756032171581801</v>
      </c>
      <c r="I24" s="2">
        <v>0.83</v>
      </c>
      <c r="J24" s="2">
        <v>4.4000000000000004</v>
      </c>
      <c r="K24" s="2">
        <v>1.1000000000000001</v>
      </c>
    </row>
    <row r="25" spans="3:11" x14ac:dyDescent="0.25">
      <c r="C25" s="2" t="s">
        <v>21</v>
      </c>
      <c r="D25" s="2">
        <v>2.1800000000000002</v>
      </c>
      <c r="E25" s="2">
        <v>2.9</v>
      </c>
      <c r="F25" s="2">
        <v>2.1206786171574898</v>
      </c>
      <c r="G25" s="2">
        <v>1.8431635388739953</v>
      </c>
      <c r="H25" s="2">
        <v>1.3565891472868199</v>
      </c>
      <c r="I25" s="2">
        <v>0.84</v>
      </c>
      <c r="J25" s="2">
        <v>1.08</v>
      </c>
      <c r="K25" s="2">
        <v>1.19</v>
      </c>
    </row>
    <row r="26" spans="3:11" x14ac:dyDescent="0.25">
      <c r="C26" s="2" t="s">
        <v>21</v>
      </c>
      <c r="D26" s="2">
        <v>1.19</v>
      </c>
      <c r="E26" s="2">
        <v>2.33</v>
      </c>
      <c r="F26" s="2">
        <v>3.7342767295597499</v>
      </c>
      <c r="G26" s="2">
        <v>2.24673202614379</v>
      </c>
      <c r="H26" s="2">
        <v>2.1416505791505802</v>
      </c>
      <c r="I26" s="2">
        <v>0.9</v>
      </c>
      <c r="J26" s="2">
        <v>0.86</v>
      </c>
      <c r="K26" s="2">
        <v>1.23</v>
      </c>
    </row>
    <row r="27" spans="3:11" x14ac:dyDescent="0.25">
      <c r="C27" s="2" t="s">
        <v>21</v>
      </c>
      <c r="D27" s="2">
        <v>1</v>
      </c>
      <c r="E27" s="2">
        <v>2.04</v>
      </c>
      <c r="F27" s="2">
        <v>1.9918555240793201</v>
      </c>
      <c r="G27" s="2"/>
      <c r="H27" s="2">
        <v>8.3442408376963382</v>
      </c>
      <c r="I27" s="2">
        <v>2.74</v>
      </c>
      <c r="J27" s="2">
        <v>1.1599999999999999</v>
      </c>
      <c r="K27" s="2">
        <v>0.75</v>
      </c>
    </row>
    <row r="28" spans="3:11" x14ac:dyDescent="0.25">
      <c r="C28" s="2" t="s">
        <v>21</v>
      </c>
      <c r="D28" s="2">
        <v>2.81</v>
      </c>
      <c r="E28" s="2">
        <v>3.52</v>
      </c>
      <c r="F28" s="2">
        <v>3.0637254901960791</v>
      </c>
      <c r="G28" s="2">
        <v>1.7523364485981301</v>
      </c>
      <c r="H28" s="2">
        <v>1.404494382022472</v>
      </c>
      <c r="I28" s="2"/>
      <c r="J28" s="2">
        <v>1.1499999999999999</v>
      </c>
      <c r="K28" s="2">
        <v>0.83</v>
      </c>
    </row>
    <row r="29" spans="3:11" x14ac:dyDescent="0.25">
      <c r="C29" s="2" t="s">
        <v>21</v>
      </c>
      <c r="D29" s="2">
        <v>3.14</v>
      </c>
      <c r="E29" s="2">
        <v>2.2200000000000002</v>
      </c>
      <c r="F29" s="2">
        <v>2.5143678160919545</v>
      </c>
      <c r="G29" s="2">
        <v>2.1569020866773685</v>
      </c>
      <c r="H29" s="2">
        <v>2.4345466155811</v>
      </c>
      <c r="I29" s="2">
        <v>2.17</v>
      </c>
      <c r="J29" s="2">
        <v>1.02</v>
      </c>
      <c r="K29" s="2">
        <v>1.08</v>
      </c>
    </row>
    <row r="30" spans="3:11" x14ac:dyDescent="0.25">
      <c r="C30" s="2" t="s">
        <v>21</v>
      </c>
      <c r="D30" s="2">
        <v>1.1000000000000001</v>
      </c>
      <c r="E30" s="2">
        <v>1.27</v>
      </c>
      <c r="F30" s="2"/>
      <c r="G30" s="2">
        <v>1.52972027972028</v>
      </c>
      <c r="H30" s="2">
        <v>0.19</v>
      </c>
      <c r="I30" s="2">
        <v>1.1399999999999999</v>
      </c>
      <c r="J30" s="2">
        <v>0.76</v>
      </c>
      <c r="K30" s="2">
        <v>1.57</v>
      </c>
    </row>
    <row r="31" spans="3:11" x14ac:dyDescent="0.25">
      <c r="C31" s="2" t="s">
        <v>21</v>
      </c>
      <c r="D31" s="2">
        <v>1.21</v>
      </c>
      <c r="E31" s="2">
        <v>1.48</v>
      </c>
      <c r="F31" s="2">
        <v>1.21124031007752</v>
      </c>
      <c r="G31" s="2">
        <v>5.19</v>
      </c>
      <c r="H31" s="2">
        <v>2.16</v>
      </c>
      <c r="I31" s="2">
        <v>1.92</v>
      </c>
      <c r="J31" s="2">
        <v>0.88</v>
      </c>
      <c r="K31" s="2">
        <v>1.56</v>
      </c>
    </row>
    <row r="32" spans="3:11" x14ac:dyDescent="0.25">
      <c r="C32" s="2" t="s">
        <v>21</v>
      </c>
      <c r="D32" s="2">
        <v>2.36</v>
      </c>
      <c r="E32" s="2">
        <v>3.57</v>
      </c>
      <c r="F32" s="2">
        <v>0.83935950413223148</v>
      </c>
      <c r="G32" s="2">
        <v>1.3167134831460701</v>
      </c>
      <c r="H32" s="2">
        <v>1.9060995184590701</v>
      </c>
      <c r="I32" s="2">
        <v>0.85</v>
      </c>
      <c r="J32" s="2">
        <v>2.27</v>
      </c>
      <c r="K32" s="2">
        <v>1.05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WB</vt:lpstr>
      <vt:lpstr>immunoglobulin</vt:lpstr>
      <vt:lpstr>Organ index</vt:lpstr>
      <vt:lpstr>villus height and crypt depth</vt:lpstr>
      <vt:lpstr>TNT-α,IL-1β,and IL-6 </vt:lpstr>
      <vt:lpstr>ALT,AST,and MDA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Administrator</cp:lastModifiedBy>
  <dcterms:created xsi:type="dcterms:W3CDTF">2022-01-29T02:53:00Z</dcterms:created>
  <dcterms:modified xsi:type="dcterms:W3CDTF">2022-10-07T12:51:40Z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